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35" windowHeight="7365"/>
  </bookViews>
  <sheets>
    <sheet name="تزهير كفر داوود" sheetId="1" r:id="rId1"/>
  </sheets>
  <externalReferences>
    <externalReference r:id="rId2"/>
  </externalReferences>
  <definedNames>
    <definedName name="_xlnm._FilterDatabase" localSheetId="0" hidden="1">'تزهير كفر داوود'!#REF!</definedName>
    <definedName name="_xlnm.Print_Area" localSheetId="0">'تزهير كفر داوود'!$A$1:$AD$26</definedName>
  </definedNames>
  <calcPr calcId="124519"/>
</workbook>
</file>

<file path=xl/calcChain.xml><?xml version="1.0" encoding="utf-8"?>
<calcChain xmlns="http://schemas.openxmlformats.org/spreadsheetml/2006/main">
  <c r="X10" i="1"/>
  <c r="Y10" s="1"/>
  <c r="Y9"/>
  <c r="X9"/>
  <c r="Z9" s="1"/>
  <c r="X8"/>
  <c r="Y8" s="1"/>
  <c r="Y7"/>
  <c r="X7"/>
  <c r="Z7" s="1"/>
  <c r="X6"/>
  <c r="T9"/>
  <c r="V9" s="1"/>
  <c r="U8"/>
  <c r="T8"/>
  <c r="V8" s="1"/>
  <c r="T7"/>
  <c r="V7" s="1"/>
  <c r="U6"/>
  <c r="T6"/>
  <c r="P9"/>
  <c r="R9" s="1"/>
  <c r="Q8"/>
  <c r="P8"/>
  <c r="R8" s="1"/>
  <c r="P7"/>
  <c r="R7" s="1"/>
  <c r="Q6"/>
  <c r="P6"/>
  <c r="H10"/>
  <c r="I10" s="1"/>
  <c r="I9"/>
  <c r="H9"/>
  <c r="J9" s="1"/>
  <c r="H8"/>
  <c r="I8" s="1"/>
  <c r="I7"/>
  <c r="H7"/>
  <c r="J7" s="1"/>
  <c r="H6"/>
  <c r="D7"/>
  <c r="AB7" s="1"/>
  <c r="D8"/>
  <c r="AB8" s="1"/>
  <c r="D9"/>
  <c r="AB9" s="1"/>
  <c r="D10"/>
  <c r="AB10" s="1"/>
  <c r="D6"/>
  <c r="D11" s="1"/>
  <c r="E7"/>
  <c r="F7"/>
  <c r="E8"/>
  <c r="F8"/>
  <c r="E9"/>
  <c r="F9"/>
  <c r="E10"/>
  <c r="F10"/>
  <c r="F6"/>
  <c r="E6"/>
  <c r="AB29"/>
  <c r="AA24"/>
  <c r="A24"/>
  <c r="W23"/>
  <c r="X24" s="1"/>
  <c r="S23"/>
  <c r="O23"/>
  <c r="P24" s="1"/>
  <c r="L23"/>
  <c r="K23"/>
  <c r="G23"/>
  <c r="C23"/>
  <c r="D24" s="1"/>
  <c r="AA22"/>
  <c r="AA21"/>
  <c r="AA20"/>
  <c r="N20"/>
  <c r="M20"/>
  <c r="AA19"/>
  <c r="N19"/>
  <c r="M19"/>
  <c r="AA18"/>
  <c r="N18"/>
  <c r="M18"/>
  <c r="AA17"/>
  <c r="N17"/>
  <c r="M17"/>
  <c r="AA16"/>
  <c r="N16"/>
  <c r="M16"/>
  <c r="AA15"/>
  <c r="N15"/>
  <c r="M15"/>
  <c r="AA14"/>
  <c r="N14"/>
  <c r="M14"/>
  <c r="AA13"/>
  <c r="N13"/>
  <c r="M13"/>
  <c r="AA12"/>
  <c r="N12"/>
  <c r="M12"/>
  <c r="AA11"/>
  <c r="N11"/>
  <c r="M11"/>
  <c r="AA10"/>
  <c r="N10"/>
  <c r="M10"/>
  <c r="AA9"/>
  <c r="N9"/>
  <c r="M9"/>
  <c r="AA8"/>
  <c r="N8"/>
  <c r="M8"/>
  <c r="AA7"/>
  <c r="N7"/>
  <c r="M7"/>
  <c r="AA6"/>
  <c r="AE6" s="1"/>
  <c r="N6"/>
  <c r="M6"/>
  <c r="M23" s="1"/>
  <c r="O2"/>
  <c r="AB11" l="1"/>
  <c r="E11"/>
  <c r="D12"/>
  <c r="AB6"/>
  <c r="Z6"/>
  <c r="Z8"/>
  <c r="Z10"/>
  <c r="Y6"/>
  <c r="X11"/>
  <c r="V6"/>
  <c r="U7"/>
  <c r="U9"/>
  <c r="T10"/>
  <c r="T11"/>
  <c r="R6"/>
  <c r="Q7"/>
  <c r="Q9"/>
  <c r="P10"/>
  <c r="P11"/>
  <c r="J6"/>
  <c r="J8"/>
  <c r="J10"/>
  <c r="I6"/>
  <c r="H11"/>
  <c r="F11"/>
  <c r="AD7"/>
  <c r="AD9"/>
  <c r="AD8"/>
  <c r="AC8"/>
  <c r="F24"/>
  <c r="E24"/>
  <c r="R24"/>
  <c r="Q24"/>
  <c r="Z24"/>
  <c r="Y24"/>
  <c r="AA23"/>
  <c r="C26" s="1"/>
  <c r="H24"/>
  <c r="T24"/>
  <c r="N23"/>
  <c r="N26" s="1"/>
  <c r="D13" l="1"/>
  <c r="AB12"/>
  <c r="X12"/>
  <c r="Z11"/>
  <c r="Y11"/>
  <c r="U10"/>
  <c r="V10"/>
  <c r="V11"/>
  <c r="U11"/>
  <c r="T12"/>
  <c r="Q10"/>
  <c r="R10"/>
  <c r="R11"/>
  <c r="Q11"/>
  <c r="P12"/>
  <c r="H12"/>
  <c r="J11"/>
  <c r="I11"/>
  <c r="AC9"/>
  <c r="F12"/>
  <c r="E12"/>
  <c r="AC7"/>
  <c r="O26"/>
  <c r="W26"/>
  <c r="AD6"/>
  <c r="U24"/>
  <c r="V24"/>
  <c r="AB24"/>
  <c r="AA26"/>
  <c r="S26"/>
  <c r="G26"/>
  <c r="I24"/>
  <c r="J24"/>
  <c r="K26"/>
  <c r="AB13" l="1"/>
  <c r="D14"/>
  <c r="Y12"/>
  <c r="Z12"/>
  <c r="X13"/>
  <c r="U12"/>
  <c r="V12"/>
  <c r="T13"/>
  <c r="T14" s="1"/>
  <c r="Q12"/>
  <c r="R12"/>
  <c r="P13"/>
  <c r="P14"/>
  <c r="I12"/>
  <c r="J12"/>
  <c r="H13"/>
  <c r="E13"/>
  <c r="F13"/>
  <c r="AD10"/>
  <c r="AC10"/>
  <c r="AD11"/>
  <c r="AC11"/>
  <c r="AC6"/>
  <c r="AD24"/>
  <c r="AC24"/>
  <c r="D15" l="1"/>
  <c r="AB14"/>
  <c r="D16"/>
  <c r="Z13"/>
  <c r="Y13"/>
  <c r="X14"/>
  <c r="X15"/>
  <c r="U14"/>
  <c r="V14"/>
  <c r="T15"/>
  <c r="V13"/>
  <c r="U13"/>
  <c r="T16"/>
  <c r="T17" s="1"/>
  <c r="Q14"/>
  <c r="R14"/>
  <c r="R13"/>
  <c r="Q13"/>
  <c r="P15"/>
  <c r="P16"/>
  <c r="P18" s="1"/>
  <c r="P17"/>
  <c r="J13"/>
  <c r="I13"/>
  <c r="H14"/>
  <c r="H15"/>
  <c r="F14"/>
  <c r="E14"/>
  <c r="AD12"/>
  <c r="AC12"/>
  <c r="D17" l="1"/>
  <c r="AB16"/>
  <c r="AB15"/>
  <c r="D18"/>
  <c r="AB18" s="1"/>
  <c r="Y14"/>
  <c r="Z14"/>
  <c r="Z15"/>
  <c r="Y15"/>
  <c r="X16"/>
  <c r="V17"/>
  <c r="U17"/>
  <c r="T18"/>
  <c r="V15"/>
  <c r="U15"/>
  <c r="U16"/>
  <c r="V16"/>
  <c r="Q18"/>
  <c r="R18"/>
  <c r="P19"/>
  <c r="P20" s="1"/>
  <c r="R17"/>
  <c r="Q17"/>
  <c r="Q16"/>
  <c r="R16"/>
  <c r="R15"/>
  <c r="Q15"/>
  <c r="J15"/>
  <c r="I15"/>
  <c r="I14"/>
  <c r="J14"/>
  <c r="H16"/>
  <c r="E15"/>
  <c r="F15"/>
  <c r="F16"/>
  <c r="E16"/>
  <c r="AD13"/>
  <c r="AC13"/>
  <c r="AB17" l="1"/>
  <c r="D19"/>
  <c r="Y16"/>
  <c r="Z16"/>
  <c r="X17"/>
  <c r="U18"/>
  <c r="V18"/>
  <c r="T19"/>
  <c r="Q20"/>
  <c r="R20"/>
  <c r="P21"/>
  <c r="R19"/>
  <c r="Q19"/>
  <c r="I16"/>
  <c r="J16"/>
  <c r="H17"/>
  <c r="H18"/>
  <c r="E17"/>
  <c r="F17"/>
  <c r="AD14"/>
  <c r="AC14"/>
  <c r="D20" l="1"/>
  <c r="AB19"/>
  <c r="Z17"/>
  <c r="Y17"/>
  <c r="X18"/>
  <c r="V19"/>
  <c r="U19"/>
  <c r="T20"/>
  <c r="R21"/>
  <c r="Q21"/>
  <c r="P22"/>
  <c r="J17"/>
  <c r="I17"/>
  <c r="H19"/>
  <c r="I18"/>
  <c r="J18"/>
  <c r="F18"/>
  <c r="E18"/>
  <c r="AC15"/>
  <c r="AD15"/>
  <c r="D21" l="1"/>
  <c r="AB20"/>
  <c r="Y18"/>
  <c r="Z18"/>
  <c r="X19"/>
  <c r="U20"/>
  <c r="V20"/>
  <c r="T21"/>
  <c r="Q22"/>
  <c r="R22"/>
  <c r="J19"/>
  <c r="I19"/>
  <c r="H20"/>
  <c r="E19"/>
  <c r="F19"/>
  <c r="AD16"/>
  <c r="AC16"/>
  <c r="D22" l="1"/>
  <c r="AB22" s="1"/>
  <c r="AB21"/>
  <c r="Z19"/>
  <c r="Y19"/>
  <c r="X20"/>
  <c r="V21"/>
  <c r="U21"/>
  <c r="T22"/>
  <c r="I20"/>
  <c r="J20"/>
  <c r="H21"/>
  <c r="F20"/>
  <c r="E20"/>
  <c r="AD17"/>
  <c r="AC17"/>
  <c r="Y20" l="1"/>
  <c r="Z20"/>
  <c r="X21"/>
  <c r="U22"/>
  <c r="U23" s="1"/>
  <c r="V22"/>
  <c r="T23"/>
  <c r="J21"/>
  <c r="I21"/>
  <c r="H22"/>
  <c r="E21"/>
  <c r="F21"/>
  <c r="AC18"/>
  <c r="AD18"/>
  <c r="Z21" l="1"/>
  <c r="Y21"/>
  <c r="X22"/>
  <c r="T30"/>
  <c r="V23"/>
  <c r="V26" s="1"/>
  <c r="I22"/>
  <c r="J22"/>
  <c r="F22"/>
  <c r="E22"/>
  <c r="Q23"/>
  <c r="P23"/>
  <c r="AD19"/>
  <c r="AC19"/>
  <c r="D23"/>
  <c r="Y22" l="1"/>
  <c r="Y23" s="1"/>
  <c r="Z22"/>
  <c r="X23"/>
  <c r="P30"/>
  <c r="R23"/>
  <c r="R26" s="1"/>
  <c r="D30"/>
  <c r="F23"/>
  <c r="F26" s="1"/>
  <c r="E23"/>
  <c r="AD20"/>
  <c r="AC20"/>
  <c r="X30" l="1"/>
  <c r="Z23"/>
  <c r="Z26" s="1"/>
  <c r="I23"/>
  <c r="H23"/>
  <c r="AC21"/>
  <c r="AD21"/>
  <c r="AC22"/>
  <c r="AC23" s="1"/>
  <c r="AD22"/>
  <c r="AC26" l="1"/>
  <c r="M26"/>
  <c r="U26"/>
  <c r="Q26"/>
  <c r="I26"/>
  <c r="E26"/>
  <c r="Y26"/>
  <c r="H30"/>
  <c r="J23"/>
  <c r="J26" s="1"/>
  <c r="AB23"/>
  <c r="D26" l="1"/>
  <c r="P26"/>
  <c r="AB30"/>
  <c r="AB26"/>
  <c r="X26"/>
  <c r="L26"/>
  <c r="AD23"/>
  <c r="AD26" s="1"/>
  <c r="H26"/>
  <c r="T26"/>
</calcChain>
</file>

<file path=xl/sharedStrings.xml><?xml version="1.0" encoding="utf-8"?>
<sst xmlns="http://schemas.openxmlformats.org/spreadsheetml/2006/main" count="83" uniqueCount="56">
  <si>
    <t xml:space="preserve">بيان التزهير والتقطيع 2011/2010 لمزرعة زينة ( كفر داوود ) حتى يوم  </t>
  </si>
  <si>
    <t>فدان 10</t>
  </si>
  <si>
    <t>فدان 7.5</t>
  </si>
  <si>
    <t>فدان 4</t>
  </si>
  <si>
    <t>الـــزراعـــة</t>
  </si>
  <si>
    <t xml:space="preserve">مــــــوز 2007/3 حوشة 1 </t>
  </si>
  <si>
    <t xml:space="preserve">مــــــوز 2007/3 حوشة 2 </t>
  </si>
  <si>
    <t>مــــــوز  2001/3</t>
  </si>
  <si>
    <t xml:space="preserve">مــــــوز 2007/3 حوشة 3 </t>
  </si>
  <si>
    <t xml:space="preserve">مــــــوز 2007/3 حوشة 4 </t>
  </si>
  <si>
    <t xml:space="preserve">مــــــوز  2008/7 ح7 </t>
  </si>
  <si>
    <t>الاجمـــالـــى العـــام</t>
  </si>
  <si>
    <t>اللــــــون</t>
  </si>
  <si>
    <t>عدد
السبائط</t>
  </si>
  <si>
    <t>التقطيع</t>
  </si>
  <si>
    <t>الباقى</t>
  </si>
  <si>
    <t>نسبة
التقطيع</t>
  </si>
  <si>
    <t>عدد
السبائط</t>
  </si>
  <si>
    <t>نسبة
التقطيع</t>
  </si>
  <si>
    <t>اجمالى 
السبائط</t>
  </si>
  <si>
    <t>اجمالى
التقطيع</t>
  </si>
  <si>
    <t>اجمالى
نسبة التقطيع</t>
  </si>
  <si>
    <t>4--30</t>
  </si>
  <si>
    <t>اخضر</t>
  </si>
  <si>
    <t>5--15</t>
  </si>
  <si>
    <t>احمر</t>
  </si>
  <si>
    <t>5--30</t>
  </si>
  <si>
    <t>اسود</t>
  </si>
  <si>
    <t>6--15</t>
  </si>
  <si>
    <t>ازرق</t>
  </si>
  <si>
    <t>6--30</t>
  </si>
  <si>
    <t>اصفر</t>
  </si>
  <si>
    <t>7--10</t>
  </si>
  <si>
    <t>ابيض</t>
  </si>
  <si>
    <t>7--20</t>
  </si>
  <si>
    <t>7--30</t>
  </si>
  <si>
    <t>8--10</t>
  </si>
  <si>
    <t>8--20</t>
  </si>
  <si>
    <t>8--30</t>
  </si>
  <si>
    <t>ابيض بروبلين</t>
  </si>
  <si>
    <t>9--15</t>
  </si>
  <si>
    <t>بنفسجى</t>
  </si>
  <si>
    <t>9--30</t>
  </si>
  <si>
    <t>10--15</t>
  </si>
  <si>
    <t>20--10</t>
  </si>
  <si>
    <t>30--10</t>
  </si>
  <si>
    <t>الاجمـــــالى</t>
  </si>
  <si>
    <t>النسب المئوية</t>
  </si>
  <si>
    <t xml:space="preserve">العمود D اقوم بملئه يدويا حتى يساوى مجموعه مجموع D29 </t>
  </si>
  <si>
    <t>والمطلوب ايجاد معادله توفى بالغرض بدون الكتابه يدويا</t>
  </si>
  <si>
    <t>السلام عليكم ورحمه الله وبركاته</t>
  </si>
  <si>
    <t xml:space="preserve">هذه اول مشاركه فعليه لى معكم مع اننى قد استفدت كثيرا منكم </t>
  </si>
  <si>
    <t>فهذا المنتدى ملىء بالاساتذه الافاضل زادهم الله علما ونورا</t>
  </si>
  <si>
    <t>اتمنة من ااساتذتى الافاضل مساعدتى فى ايجاد معادله لهذا الملف المرفق</t>
  </si>
  <si>
    <t>وشكرا لكم</t>
  </si>
  <si>
    <t>زادكم الله علما ونورا</t>
  </si>
</sst>
</file>

<file path=xl/styles.xml><?xml version="1.0" encoding="utf-8"?>
<styleSheet xmlns="http://schemas.openxmlformats.org/spreadsheetml/2006/main">
  <fonts count="14">
    <font>
      <sz val="10"/>
      <name val="Arial"/>
      <charset val="178"/>
    </font>
    <font>
      <b/>
      <sz val="10"/>
      <name val="Arial"/>
      <family val="2"/>
    </font>
    <font>
      <b/>
      <sz val="16"/>
      <color indexed="18"/>
      <name val="PT Bold Heading"/>
      <charset val="178"/>
    </font>
    <font>
      <shadow/>
      <sz val="11"/>
      <color rgb="FF000000"/>
      <name val="Arial"/>
      <family val="2"/>
    </font>
    <font>
      <b/>
      <sz val="14"/>
      <color indexed="18"/>
      <name val="PT Bold Heading"/>
      <charset val="178"/>
    </font>
    <font>
      <b/>
      <sz val="16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1"/>
      <name val="PT Bold Heading"/>
      <charset val="178"/>
    </font>
    <font>
      <b/>
      <sz val="14"/>
      <name val="Arial"/>
      <family val="2"/>
    </font>
    <font>
      <b/>
      <sz val="12"/>
      <name val="PT Bold Heading"/>
      <charset val="178"/>
    </font>
    <font>
      <b/>
      <sz val="10"/>
      <name val="PT Bold Heading"/>
      <charset val="178"/>
    </font>
    <font>
      <sz val="10"/>
      <name val="Arial"/>
      <family val="2"/>
    </font>
    <font>
      <b/>
      <sz val="1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24">
    <border>
      <left/>
      <right/>
      <top/>
      <bottom/>
      <diagonal/>
    </border>
    <border>
      <left/>
      <right/>
      <top style="medium">
        <color indexed="23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23"/>
      </bottom>
      <diagonal/>
    </border>
    <border>
      <left/>
      <right style="medium">
        <color indexed="64"/>
      </right>
      <top/>
      <bottom style="thin">
        <color indexed="2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 style="medium">
        <color indexed="64"/>
      </left>
      <right style="medium">
        <color indexed="64"/>
      </right>
      <top/>
      <bottom style="thin">
        <color indexed="23"/>
      </bottom>
      <diagonal/>
    </border>
    <border>
      <left style="medium">
        <color indexed="64"/>
      </left>
      <right/>
      <top style="thin">
        <color indexed="23"/>
      </top>
      <bottom style="thin">
        <color indexed="23"/>
      </bottom>
      <diagonal/>
    </border>
    <border>
      <left/>
      <right style="medium">
        <color indexed="64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medium">
        <color indexed="64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 style="medium">
        <color indexed="64"/>
      </left>
      <right/>
      <top style="thin">
        <color indexed="23"/>
      </top>
      <bottom/>
      <diagonal/>
    </border>
    <border>
      <left/>
      <right style="medium">
        <color indexed="64"/>
      </right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 style="medium">
        <color indexed="64"/>
      </left>
      <right style="medium">
        <color indexed="64"/>
      </right>
      <top style="thin">
        <color indexed="23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2" fillId="0" borderId="0"/>
  </cellStyleXfs>
  <cellXfs count="85">
    <xf numFmtId="0" fontId="0" fillId="0" borderId="0" xfId="0"/>
    <xf numFmtId="0" fontId="1" fillId="0" borderId="0" xfId="0" applyFont="1" applyAlignment="1" applyProtection="1">
      <alignment vertical="center"/>
      <protection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3" fillId="0" borderId="0" xfId="0" applyFont="1" applyAlignment="1">
      <alignment horizontal="right" readingOrder="2"/>
    </xf>
    <xf numFmtId="0" fontId="2" fillId="0" borderId="2" xfId="0" applyFont="1" applyFill="1" applyBorder="1" applyAlignment="1" applyProtection="1">
      <alignment horizontal="left" vertical="center"/>
      <protection locked="0" hidden="1"/>
    </xf>
    <xf numFmtId="14" fontId="2" fillId="0" borderId="2" xfId="0" applyNumberFormat="1" applyFont="1" applyFill="1" applyBorder="1" applyAlignment="1" applyProtection="1">
      <alignment horizontal="center" vertical="center"/>
      <protection locked="0" hidden="1"/>
    </xf>
    <xf numFmtId="0" fontId="2" fillId="5" borderId="4" xfId="0" applyFont="1" applyFill="1" applyBorder="1" applyAlignment="1" applyProtection="1">
      <alignment horizontal="center" vertical="center" wrapText="1"/>
      <protection locked="0" hidden="1"/>
    </xf>
    <xf numFmtId="0" fontId="2" fillId="6" borderId="5" xfId="0" applyFont="1" applyFill="1" applyBorder="1" applyAlignment="1" applyProtection="1">
      <alignment horizontal="center" vertical="center"/>
      <protection locked="0" hidden="1"/>
    </xf>
    <xf numFmtId="0" fontId="2" fillId="2" borderId="5" xfId="0" applyFont="1" applyFill="1" applyBorder="1" applyAlignment="1" applyProtection="1">
      <alignment horizontal="center" vertical="center"/>
      <protection locked="0" hidden="1"/>
    </xf>
    <xf numFmtId="0" fontId="2" fillId="3" borderId="6" xfId="0" applyFont="1" applyFill="1" applyBorder="1" applyAlignment="1" applyProtection="1">
      <alignment horizontal="center" vertical="center" wrapText="1"/>
      <protection locked="0" hidden="1"/>
    </xf>
    <xf numFmtId="1" fontId="5" fillId="3" borderId="5" xfId="0" applyNumberFormat="1" applyFont="1" applyFill="1" applyBorder="1" applyAlignment="1" applyProtection="1">
      <alignment horizontal="center" vertical="center" wrapText="1"/>
      <protection locked="0" hidden="1"/>
    </xf>
    <xf numFmtId="1" fontId="5" fillId="6" borderId="3" xfId="0" applyNumberFormat="1" applyFont="1" applyFill="1" applyBorder="1" applyAlignment="1" applyProtection="1">
      <alignment horizontal="center" vertical="center"/>
      <protection locked="0" hidden="1"/>
    </xf>
    <xf numFmtId="0" fontId="5" fillId="2" borderId="5" xfId="0" applyFont="1" applyFill="1" applyBorder="1" applyAlignment="1" applyProtection="1">
      <alignment horizontal="center" vertical="center"/>
      <protection locked="0" hidden="1"/>
    </xf>
    <xf numFmtId="10" fontId="5" fillId="3" borderId="6" xfId="0" applyNumberFormat="1" applyFont="1" applyFill="1" applyBorder="1" applyAlignment="1" applyProtection="1">
      <alignment horizontal="center" vertical="center" wrapText="1"/>
      <protection locked="0" hidden="1"/>
    </xf>
    <xf numFmtId="0" fontId="2" fillId="6" borderId="5" xfId="0" applyFont="1" applyFill="1" applyBorder="1" applyAlignment="1" applyProtection="1">
      <alignment horizontal="center" vertical="center" wrapText="1"/>
      <protection locked="0" hidden="1"/>
    </xf>
    <xf numFmtId="0" fontId="6" fillId="0" borderId="0" xfId="0" applyFont="1" applyAlignment="1" applyProtection="1">
      <alignment horizontal="right" vertical="center"/>
      <protection hidden="1"/>
    </xf>
    <xf numFmtId="17" fontId="7" fillId="4" borderId="7" xfId="0" applyNumberFormat="1" applyFont="1" applyFill="1" applyBorder="1" applyAlignment="1" applyProtection="1">
      <alignment horizontal="center" vertical="center"/>
      <protection locked="0" hidden="1"/>
    </xf>
    <xf numFmtId="0" fontId="8" fillId="4" borderId="8" xfId="0" applyFont="1" applyFill="1" applyBorder="1" applyAlignment="1" applyProtection="1">
      <alignment vertical="center"/>
      <protection locked="0" hidden="1"/>
    </xf>
    <xf numFmtId="0" fontId="9" fillId="5" borderId="7" xfId="0" applyFont="1" applyFill="1" applyBorder="1" applyAlignment="1" applyProtection="1">
      <alignment horizontal="center" vertical="center"/>
      <protection locked="0" hidden="1"/>
    </xf>
    <xf numFmtId="0" fontId="6" fillId="6" borderId="9" xfId="0" applyFont="1" applyFill="1" applyBorder="1" applyAlignment="1" applyProtection="1">
      <alignment horizontal="center" vertical="center"/>
      <protection locked="0" hidden="1"/>
    </xf>
    <xf numFmtId="0" fontId="6" fillId="2" borderId="10" xfId="0" applyFont="1" applyFill="1" applyBorder="1" applyAlignment="1" applyProtection="1">
      <alignment horizontal="center" vertical="center"/>
      <protection locked="0" hidden="1"/>
    </xf>
    <xf numFmtId="10" fontId="7" fillId="3" borderId="8" xfId="0" applyNumberFormat="1" applyFont="1" applyFill="1" applyBorder="1" applyAlignment="1" applyProtection="1">
      <alignment horizontal="center" vertical="center"/>
      <protection locked="0" hidden="1"/>
    </xf>
    <xf numFmtId="0" fontId="9" fillId="6" borderId="11" xfId="0" applyFont="1" applyFill="1" applyBorder="1" applyAlignment="1" applyProtection="1">
      <alignment horizontal="center" vertical="center"/>
      <protection locked="0" hidden="1"/>
    </xf>
    <xf numFmtId="0" fontId="9" fillId="2" borderId="10" xfId="0" applyFont="1" applyFill="1" applyBorder="1" applyAlignment="1" applyProtection="1">
      <alignment horizontal="center" vertical="center"/>
      <protection locked="0" hidden="1"/>
    </xf>
    <xf numFmtId="10" fontId="9" fillId="3" borderId="8" xfId="0" applyNumberFormat="1" applyFont="1" applyFill="1" applyBorder="1" applyAlignment="1" applyProtection="1">
      <alignment horizontal="center" vertical="center"/>
      <protection locked="0" hidden="1"/>
    </xf>
    <xf numFmtId="1" fontId="9" fillId="3" borderId="10" xfId="0" applyNumberFormat="1" applyFont="1" applyFill="1" applyBorder="1" applyAlignment="1" applyProtection="1">
      <alignment horizontal="center" vertical="center"/>
      <protection locked="0" hidden="1"/>
    </xf>
    <xf numFmtId="1" fontId="7" fillId="3" borderId="10" xfId="0" applyNumberFormat="1" applyFont="1" applyFill="1" applyBorder="1" applyAlignment="1" applyProtection="1">
      <alignment horizontal="center" vertical="center"/>
      <protection locked="0" hidden="1"/>
    </xf>
    <xf numFmtId="1" fontId="7" fillId="5" borderId="7" xfId="0" applyNumberFormat="1" applyFont="1" applyFill="1" applyBorder="1" applyAlignment="1" applyProtection="1">
      <alignment horizontal="center" vertical="center"/>
      <protection locked="0" hidden="1"/>
    </xf>
    <xf numFmtId="1" fontId="7" fillId="6" borderId="11" xfId="0" applyNumberFormat="1" applyFont="1" applyFill="1" applyBorder="1" applyAlignment="1" applyProtection="1">
      <alignment horizontal="center" vertical="center"/>
      <protection locked="0" hidden="1"/>
    </xf>
    <xf numFmtId="1" fontId="7" fillId="2" borderId="10" xfId="0" applyNumberFormat="1" applyFont="1" applyFill="1" applyBorder="1" applyAlignment="1" applyProtection="1">
      <alignment horizontal="center" vertical="center"/>
      <protection locked="0" hidden="1"/>
    </xf>
    <xf numFmtId="1" fontId="1" fillId="0" borderId="0" xfId="0" applyNumberFormat="1" applyFont="1" applyAlignment="1" applyProtection="1">
      <alignment vertical="center"/>
      <protection hidden="1"/>
    </xf>
    <xf numFmtId="0" fontId="7" fillId="4" borderId="12" xfId="0" applyFont="1" applyFill="1" applyBorder="1" applyAlignment="1" applyProtection="1">
      <alignment horizontal="center" vertical="center"/>
      <protection locked="0" hidden="1"/>
    </xf>
    <xf numFmtId="0" fontId="8" fillId="4" borderId="13" xfId="0" applyFont="1" applyFill="1" applyBorder="1" applyAlignment="1" applyProtection="1">
      <alignment vertical="center"/>
      <protection locked="0" hidden="1"/>
    </xf>
    <xf numFmtId="0" fontId="9" fillId="5" borderId="12" xfId="0" applyFont="1" applyFill="1" applyBorder="1" applyAlignment="1" applyProtection="1">
      <alignment horizontal="center" vertical="center"/>
      <protection locked="0" hidden="1"/>
    </xf>
    <xf numFmtId="0" fontId="6" fillId="6" borderId="14" xfId="0" applyFont="1" applyFill="1" applyBorder="1" applyAlignment="1" applyProtection="1">
      <alignment horizontal="center" vertical="center"/>
      <protection locked="0" hidden="1"/>
    </xf>
    <xf numFmtId="0" fontId="6" fillId="2" borderId="15" xfId="0" applyFont="1" applyFill="1" applyBorder="1" applyAlignment="1" applyProtection="1">
      <alignment horizontal="center" vertical="center"/>
      <protection locked="0" hidden="1"/>
    </xf>
    <xf numFmtId="10" fontId="6" fillId="3" borderId="13" xfId="0" applyNumberFormat="1" applyFont="1" applyFill="1" applyBorder="1" applyAlignment="1" applyProtection="1">
      <alignment horizontal="center" vertical="center"/>
      <protection locked="0" hidden="1"/>
    </xf>
    <xf numFmtId="10" fontId="7" fillId="3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6" borderId="14" xfId="0" applyFont="1" applyFill="1" applyBorder="1" applyAlignment="1" applyProtection="1">
      <alignment horizontal="center" vertical="center"/>
      <protection locked="0" hidden="1"/>
    </xf>
    <xf numFmtId="0" fontId="9" fillId="2" borderId="15" xfId="0" applyFont="1" applyFill="1" applyBorder="1" applyAlignment="1" applyProtection="1">
      <alignment horizontal="center" vertical="center"/>
      <protection locked="0" hidden="1"/>
    </xf>
    <xf numFmtId="10" fontId="9" fillId="3" borderId="13" xfId="0" applyNumberFormat="1" applyFont="1" applyFill="1" applyBorder="1" applyAlignment="1" applyProtection="1">
      <alignment horizontal="center" vertical="center"/>
      <protection locked="0" hidden="1"/>
    </xf>
    <xf numFmtId="1" fontId="9" fillId="3" borderId="15" xfId="0" applyNumberFormat="1" applyFont="1" applyFill="1" applyBorder="1" applyAlignment="1" applyProtection="1">
      <alignment horizontal="center" vertical="center"/>
      <protection locked="0" hidden="1"/>
    </xf>
    <xf numFmtId="1" fontId="7" fillId="3" borderId="15" xfId="0" applyNumberFormat="1" applyFont="1" applyFill="1" applyBorder="1" applyAlignment="1" applyProtection="1">
      <alignment horizontal="center" vertical="center"/>
      <protection locked="0" hidden="1"/>
    </xf>
    <xf numFmtId="1" fontId="7" fillId="2" borderId="15" xfId="0" applyNumberFormat="1" applyFont="1" applyFill="1" applyBorder="1" applyAlignment="1" applyProtection="1">
      <alignment horizontal="center" vertical="center"/>
      <protection locked="0" hidden="1"/>
    </xf>
    <xf numFmtId="0" fontId="10" fillId="4" borderId="13" xfId="0" applyFont="1" applyFill="1" applyBorder="1" applyAlignment="1" applyProtection="1">
      <alignment vertical="center"/>
      <protection locked="0" hidden="1"/>
    </xf>
    <xf numFmtId="0" fontId="6" fillId="5" borderId="12" xfId="0" applyFont="1" applyFill="1" applyBorder="1" applyAlignment="1" applyProtection="1">
      <alignment horizontal="center" vertical="center"/>
      <protection locked="0" hidden="1"/>
    </xf>
    <xf numFmtId="1" fontId="6" fillId="3" borderId="15" xfId="0" applyNumberFormat="1" applyFont="1" applyFill="1" applyBorder="1" applyAlignment="1" applyProtection="1">
      <alignment horizontal="center" vertical="center"/>
      <protection locked="0" hidden="1"/>
    </xf>
    <xf numFmtId="1" fontId="6" fillId="5" borderId="7" xfId="0" applyNumberFormat="1" applyFont="1" applyFill="1" applyBorder="1" applyAlignment="1" applyProtection="1">
      <alignment horizontal="center" vertical="center"/>
      <protection locked="0" hidden="1"/>
    </xf>
    <xf numFmtId="1" fontId="6" fillId="2" borderId="15" xfId="0" applyNumberFormat="1" applyFont="1" applyFill="1" applyBorder="1" applyAlignment="1" applyProtection="1">
      <alignment horizontal="center" vertical="center"/>
      <protection locked="0" hidden="1"/>
    </xf>
    <xf numFmtId="0" fontId="7" fillId="4" borderId="16" xfId="0" applyFont="1" applyFill="1" applyBorder="1" applyAlignment="1" applyProtection="1">
      <alignment horizontal="center" vertical="center"/>
      <protection locked="0" hidden="1"/>
    </xf>
    <xf numFmtId="0" fontId="8" fillId="4" borderId="17" xfId="0" applyFont="1" applyFill="1" applyBorder="1" applyAlignment="1" applyProtection="1">
      <alignment vertical="center"/>
      <protection locked="0" hidden="1"/>
    </xf>
    <xf numFmtId="0" fontId="6" fillId="2" borderId="18" xfId="0" applyFont="1" applyFill="1" applyBorder="1" applyAlignment="1" applyProtection="1">
      <alignment horizontal="center" vertical="center"/>
      <protection locked="0" hidden="1"/>
    </xf>
    <xf numFmtId="10" fontId="6" fillId="3" borderId="17" xfId="0" applyNumberFormat="1" applyFont="1" applyFill="1" applyBorder="1" applyAlignment="1" applyProtection="1">
      <alignment horizontal="center" vertical="center"/>
      <protection locked="0" hidden="1"/>
    </xf>
    <xf numFmtId="0" fontId="6" fillId="5" borderId="16" xfId="0" applyFont="1" applyFill="1" applyBorder="1" applyAlignment="1" applyProtection="1">
      <alignment horizontal="center" vertical="center"/>
      <protection locked="0" hidden="1"/>
    </xf>
    <xf numFmtId="0" fontId="6" fillId="6" borderId="19" xfId="0" applyFont="1" applyFill="1" applyBorder="1" applyAlignment="1" applyProtection="1">
      <alignment horizontal="center" vertical="center"/>
      <protection locked="0" hidden="1"/>
    </xf>
    <xf numFmtId="1" fontId="6" fillId="3" borderId="18" xfId="0" applyNumberFormat="1" applyFont="1" applyFill="1" applyBorder="1" applyAlignment="1" applyProtection="1">
      <alignment horizontal="center" vertical="center"/>
      <protection locked="0" hidden="1"/>
    </xf>
    <xf numFmtId="1" fontId="6" fillId="2" borderId="18" xfId="0" applyNumberFormat="1" applyFont="1" applyFill="1" applyBorder="1" applyAlignment="1" applyProtection="1">
      <alignment horizontal="center" vertical="center"/>
      <protection locked="0" hidden="1"/>
    </xf>
    <xf numFmtId="3" fontId="7" fillId="5" borderId="20" xfId="0" applyNumberFormat="1" applyFont="1" applyFill="1" applyBorder="1" applyAlignment="1" applyProtection="1">
      <alignment horizontal="center" vertical="center"/>
      <protection locked="0" hidden="1"/>
    </xf>
    <xf numFmtId="3" fontId="7" fillId="6" borderId="22" xfId="0" applyNumberFormat="1" applyFont="1" applyFill="1" applyBorder="1" applyAlignment="1" applyProtection="1">
      <alignment horizontal="center" vertical="center"/>
      <protection locked="0" hidden="1"/>
    </xf>
    <xf numFmtId="3" fontId="7" fillId="2" borderId="23" xfId="0" applyNumberFormat="1" applyFont="1" applyFill="1" applyBorder="1" applyAlignment="1" applyProtection="1">
      <alignment horizontal="center" vertical="center"/>
      <protection locked="0" hidden="1"/>
    </xf>
    <xf numFmtId="10" fontId="7" fillId="3" borderId="21" xfId="0" applyNumberFormat="1" applyFont="1" applyFill="1" applyBorder="1" applyAlignment="1" applyProtection="1">
      <alignment horizontal="center" vertical="center"/>
      <protection locked="0" hidden="1"/>
    </xf>
    <xf numFmtId="3" fontId="7" fillId="5" borderId="4" xfId="0" applyNumberFormat="1" applyFont="1" applyFill="1" applyBorder="1" applyAlignment="1" applyProtection="1">
      <alignment horizontal="center" vertical="center"/>
      <protection locked="0" hidden="1"/>
    </xf>
    <xf numFmtId="3" fontId="7" fillId="6" borderId="3" xfId="0" applyNumberFormat="1" applyFont="1" applyFill="1" applyBorder="1" applyAlignment="1" applyProtection="1">
      <alignment horizontal="center" vertical="center"/>
      <protection locked="0" hidden="1"/>
    </xf>
    <xf numFmtId="3" fontId="7" fillId="2" borderId="5" xfId="0" applyNumberFormat="1" applyFont="1" applyFill="1" applyBorder="1" applyAlignment="1" applyProtection="1">
      <alignment horizontal="center" vertical="center"/>
      <protection locked="0" hidden="1"/>
    </xf>
    <xf numFmtId="10" fontId="7" fillId="3" borderId="6" xfId="0" applyNumberFormat="1" applyFont="1" applyFill="1" applyBorder="1" applyAlignment="1" applyProtection="1">
      <alignment horizontal="center" vertical="center"/>
      <protection locked="0" hidden="1"/>
    </xf>
    <xf numFmtId="1" fontId="7" fillId="3" borderId="5" xfId="0" applyNumberFormat="1" applyFont="1" applyFill="1" applyBorder="1" applyAlignment="1" applyProtection="1">
      <alignment horizontal="center" vertical="center"/>
      <protection locked="0" hidden="1"/>
    </xf>
    <xf numFmtId="0" fontId="11" fillId="4" borderId="0" xfId="0" applyFont="1" applyFill="1" applyAlignment="1" applyProtection="1">
      <alignment vertical="center"/>
      <protection locked="0" hidden="1"/>
    </xf>
    <xf numFmtId="0" fontId="1" fillId="0" borderId="0" xfId="0" applyFont="1" applyAlignment="1" applyProtection="1">
      <alignment vertical="center"/>
      <protection locked="0" hidden="1"/>
    </xf>
    <xf numFmtId="10" fontId="7" fillId="5" borderId="4" xfId="0" applyNumberFormat="1" applyFont="1" applyFill="1" applyBorder="1" applyAlignment="1" applyProtection="1">
      <alignment horizontal="center" vertical="center"/>
      <protection locked="0" hidden="1"/>
    </xf>
    <xf numFmtId="10" fontId="7" fillId="6" borderId="5" xfId="0" applyNumberFormat="1" applyFont="1" applyFill="1" applyBorder="1" applyAlignment="1" applyProtection="1">
      <alignment horizontal="center" vertical="center"/>
      <protection locked="0" hidden="1"/>
    </xf>
    <xf numFmtId="10" fontId="7" fillId="2" borderId="5" xfId="0" applyNumberFormat="1" applyFont="1" applyFill="1" applyBorder="1" applyAlignment="1" applyProtection="1">
      <alignment horizontal="center" vertical="center"/>
      <protection locked="0" hidden="1"/>
    </xf>
    <xf numFmtId="3" fontId="1" fillId="0" borderId="0" xfId="0" applyNumberFormat="1" applyFont="1" applyAlignment="1" applyProtection="1">
      <alignment vertical="center"/>
      <protection hidden="1"/>
    </xf>
    <xf numFmtId="0" fontId="13" fillId="0" borderId="0" xfId="0" applyFont="1" applyAlignment="1" applyProtection="1">
      <alignment vertical="center"/>
      <protection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14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4" fillId="2" borderId="3" xfId="0" applyFont="1" applyFill="1" applyBorder="1" applyAlignment="1" applyProtection="1">
      <alignment horizontal="center" vertical="center"/>
      <protection locked="0" hidden="1"/>
    </xf>
    <xf numFmtId="0" fontId="4" fillId="3" borderId="3" xfId="0" applyFont="1" applyFill="1" applyBorder="1" applyAlignment="1" applyProtection="1">
      <alignment horizontal="center" vertical="center" wrapText="1"/>
      <protection locked="0" hidden="1"/>
    </xf>
    <xf numFmtId="0" fontId="4" fillId="3" borderId="3" xfId="0" applyFont="1" applyFill="1" applyBorder="1" applyAlignment="1" applyProtection="1">
      <alignment horizontal="center" vertical="center"/>
      <protection locked="0" hidden="1"/>
    </xf>
    <xf numFmtId="0" fontId="4" fillId="3" borderId="4" xfId="0" applyFont="1" applyFill="1" applyBorder="1" applyAlignment="1" applyProtection="1">
      <alignment horizontal="center" vertical="center"/>
      <protection locked="0" hidden="1"/>
    </xf>
    <xf numFmtId="0" fontId="4" fillId="3" borderId="5" xfId="0" applyFont="1" applyFill="1" applyBorder="1" applyAlignment="1" applyProtection="1">
      <alignment horizontal="center" vertical="center"/>
      <protection locked="0" hidden="1"/>
    </xf>
    <xf numFmtId="0" fontId="4" fillId="3" borderId="6" xfId="0" applyFont="1" applyFill="1" applyBorder="1" applyAlignment="1" applyProtection="1">
      <alignment horizontal="center" vertical="center"/>
      <protection locked="0" hidden="1"/>
    </xf>
    <xf numFmtId="0" fontId="2" fillId="4" borderId="4" xfId="0" applyFont="1" applyFill="1" applyBorder="1" applyAlignment="1" applyProtection="1">
      <alignment horizontal="center" vertical="center"/>
      <protection locked="0" hidden="1"/>
    </xf>
    <xf numFmtId="0" fontId="2" fillId="4" borderId="6" xfId="0" applyFont="1" applyFill="1" applyBorder="1" applyAlignment="1" applyProtection="1">
      <alignment horizontal="center" vertical="center"/>
      <protection locked="0" hidden="1"/>
    </xf>
    <xf numFmtId="0" fontId="2" fillId="4" borderId="20" xfId="0" applyFont="1" applyFill="1" applyBorder="1" applyAlignment="1" applyProtection="1">
      <alignment horizontal="center" vertical="center"/>
      <protection locked="0" hidden="1"/>
    </xf>
    <xf numFmtId="0" fontId="2" fillId="4" borderId="21" xfId="0" applyFont="1" applyFill="1" applyBorder="1" applyAlignment="1" applyProtection="1">
      <alignment horizontal="center" vertical="center"/>
      <protection locked="0" hidden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09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1</xdr:row>
      <xdr:rowOff>0</xdr:rowOff>
    </xdr:from>
    <xdr:to>
      <xdr:col>33</xdr:col>
      <xdr:colOff>431036</xdr:colOff>
      <xdr:row>4</xdr:row>
      <xdr:rowOff>276000</xdr:rowOff>
    </xdr:to>
    <xdr:sp macro="" textlink="">
      <xdr:nvSpPr>
        <xdr:cNvPr id="2" name="Left Arrow 1">
          <a:hlinkClick xmlns:r="http://schemas.openxmlformats.org/officeDocument/2006/relationships" r:id="rId1"/>
        </xdr:cNvPr>
        <xdr:cNvSpPr/>
      </xdr:nvSpPr>
      <xdr:spPr>
        <a:xfrm>
          <a:off x="9967138564" y="85725"/>
          <a:ext cx="2259836" cy="1800000"/>
        </a:xfrm>
        <a:prstGeom prst="leftArrow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1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ysClr val="windowText" lastClr="000000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الرئيســــــــــــــى</a:t>
          </a:r>
          <a:endParaRPr lang="ar-EG" sz="11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ysClr val="windowText" lastClr="000000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605;&#1576;&#1610;&#1593;&#1575;&#1578;%202011\&#1578;&#1581;&#1604;&#1610;&#1604;&#1609;%20&#1575;&#1604;&#1605;&#1576;&#1610;&#1593;&#1575;&#1578;%20&#1608;&#1575;&#1604;&#1578;&#1586;&#1607;&#1610;&#1585;%20201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تزهير النوبارية"/>
      <sheetName val="تزهير مزرعه  س"/>
      <sheetName val="تزهير امينة"/>
      <sheetName val="تزهير السخنه"/>
      <sheetName val="تزهير ام صابر"/>
      <sheetName val="تزهير عبد الرشيد"/>
      <sheetName val="تزهيرالفتح"/>
      <sheetName val="تزهير كفر داوود"/>
      <sheetName val="الاجمالى العام"/>
      <sheetName val="اجمالى التزهير (2)"/>
      <sheetName val="اجمالى التزهير"/>
      <sheetName val="اجمالىالمبيعات  للجميح (2)"/>
      <sheetName val="اجماليات الاذون للمزارع"/>
      <sheetName val="الرئيسى"/>
      <sheetName val="ارصده اول الفتره"/>
    </sheetNames>
    <sheetDataSet>
      <sheetData sheetId="0"/>
      <sheetData sheetId="1"/>
      <sheetData sheetId="2"/>
      <sheetData sheetId="3"/>
      <sheetData sheetId="4"/>
      <sheetData sheetId="5"/>
      <sheetData sheetId="6">
        <row r="23">
          <cell r="A23" t="str">
            <v>عدد النباتات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/>
  </sheetPr>
  <dimension ref="A1:AE52"/>
  <sheetViews>
    <sheetView showGridLines="0" rightToLeft="1" tabSelected="1" topLeftCell="A2" zoomScale="70" zoomScaleNormal="70" zoomScaleSheetLayoutView="75" workbookViewId="0">
      <pane ySplit="4" topLeftCell="A6" activePane="bottomLeft" state="frozenSplit"/>
      <selection activeCell="A2" sqref="A2"/>
      <selection pane="bottomLeft" activeCell="D12" sqref="D12"/>
    </sheetView>
  </sheetViews>
  <sheetFormatPr baseColWidth="10" defaultColWidth="9.140625" defaultRowHeight="12.75"/>
  <cols>
    <col min="1" max="1" width="6.85546875" style="1" bestFit="1" customWidth="1"/>
    <col min="2" max="2" width="13.42578125" style="1" bestFit="1" customWidth="1"/>
    <col min="3" max="3" width="11.28515625" style="1" bestFit="1" customWidth="1"/>
    <col min="4" max="4" width="11" style="1" bestFit="1" customWidth="1"/>
    <col min="5" max="5" width="10.5703125" style="1" customWidth="1"/>
    <col min="6" max="6" width="11.5703125" style="1" bestFit="1" customWidth="1"/>
    <col min="7" max="8" width="9.7109375" style="1" customWidth="1"/>
    <col min="9" max="9" width="11" style="1" bestFit="1" customWidth="1"/>
    <col min="10" max="10" width="13.28515625" style="1" customWidth="1"/>
    <col min="11" max="13" width="9.7109375" style="1" hidden="1" customWidth="1"/>
    <col min="14" max="14" width="11.5703125" style="1" hidden="1" customWidth="1"/>
    <col min="15" max="15" width="15.140625" style="1" customWidth="1"/>
    <col min="16" max="17" width="11.5703125" style="1" customWidth="1"/>
    <col min="18" max="18" width="15.140625" style="1" customWidth="1"/>
    <col min="19" max="21" width="11.5703125" style="1" customWidth="1"/>
    <col min="22" max="26" width="13.7109375" style="1" customWidth="1"/>
    <col min="27" max="27" width="9.7109375" style="1" customWidth="1"/>
    <col min="28" max="28" width="11.28515625" style="1" customWidth="1"/>
    <col min="29" max="29" width="9.7109375" style="1" customWidth="1"/>
    <col min="30" max="30" width="14.5703125" style="1" customWidth="1"/>
    <col min="31" max="16384" width="9.140625" style="1"/>
  </cols>
  <sheetData>
    <row r="1" spans="1:31" ht="6.75" customHeight="1" thickBot="1"/>
    <row r="2" spans="1:31" ht="45" customHeight="1" thickBot="1">
      <c r="A2" s="73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4">
        <f ca="1">TODAY()</f>
        <v>40465</v>
      </c>
      <c r="P2" s="74"/>
      <c r="Q2" s="2"/>
      <c r="R2" s="2"/>
      <c r="S2" s="2"/>
      <c r="T2" s="2"/>
      <c r="U2" s="2"/>
      <c r="V2" s="2"/>
      <c r="W2" s="2"/>
      <c r="X2" s="2"/>
      <c r="Y2" s="2"/>
      <c r="Z2" s="2"/>
      <c r="AA2" s="74"/>
      <c r="AB2" s="74"/>
      <c r="AC2" s="74"/>
      <c r="AD2" s="74"/>
      <c r="AE2" s="3"/>
    </row>
    <row r="3" spans="1:31" ht="45" customHeight="1" thickBot="1">
      <c r="A3" s="4"/>
      <c r="B3" s="4"/>
      <c r="C3" s="4"/>
      <c r="D3" s="4"/>
      <c r="E3" s="4" t="s">
        <v>1</v>
      </c>
      <c r="F3" s="4"/>
      <c r="G3" s="4"/>
      <c r="H3" s="4"/>
      <c r="I3" s="4" t="s">
        <v>1</v>
      </c>
      <c r="J3" s="4"/>
      <c r="K3" s="4"/>
      <c r="L3" s="4"/>
      <c r="M3" s="4"/>
      <c r="N3" s="4"/>
      <c r="O3" s="5"/>
      <c r="P3" s="4" t="s">
        <v>1</v>
      </c>
      <c r="Q3" s="4"/>
      <c r="R3" s="4"/>
      <c r="S3" s="4"/>
      <c r="T3" s="4" t="s">
        <v>2</v>
      </c>
      <c r="U3" s="4"/>
      <c r="V3" s="4"/>
      <c r="W3" s="4"/>
      <c r="X3" s="4" t="s">
        <v>3</v>
      </c>
      <c r="Y3" s="4"/>
      <c r="Z3" s="4"/>
      <c r="AA3" s="5"/>
      <c r="AB3" s="5"/>
      <c r="AC3" s="5"/>
      <c r="AD3" s="5"/>
    </row>
    <row r="4" spans="1:31" ht="30" customHeight="1" thickBot="1">
      <c r="A4" s="75" t="s">
        <v>4</v>
      </c>
      <c r="B4" s="75"/>
      <c r="C4" s="76" t="s">
        <v>5</v>
      </c>
      <c r="D4" s="77"/>
      <c r="E4" s="77"/>
      <c r="F4" s="77"/>
      <c r="G4" s="76" t="s">
        <v>6</v>
      </c>
      <c r="H4" s="77"/>
      <c r="I4" s="77"/>
      <c r="J4" s="77"/>
      <c r="K4" s="76" t="s">
        <v>7</v>
      </c>
      <c r="L4" s="77"/>
      <c r="M4" s="77"/>
      <c r="N4" s="77"/>
      <c r="O4" s="76" t="s">
        <v>8</v>
      </c>
      <c r="P4" s="77"/>
      <c r="Q4" s="77"/>
      <c r="R4" s="77"/>
      <c r="S4" s="76" t="s">
        <v>9</v>
      </c>
      <c r="T4" s="77"/>
      <c r="U4" s="77"/>
      <c r="V4" s="77"/>
      <c r="W4" s="78" t="s">
        <v>10</v>
      </c>
      <c r="X4" s="79"/>
      <c r="Y4" s="79"/>
      <c r="Z4" s="80"/>
      <c r="AA4" s="75" t="s">
        <v>11</v>
      </c>
      <c r="AB4" s="75"/>
      <c r="AC4" s="75"/>
      <c r="AD4" s="75"/>
    </row>
    <row r="5" spans="1:31" s="15" customFormat="1" ht="67.5" customHeight="1" thickBot="1">
      <c r="A5" s="81" t="s">
        <v>12</v>
      </c>
      <c r="B5" s="82"/>
      <c r="C5" s="6" t="s">
        <v>13</v>
      </c>
      <c r="D5" s="7" t="s">
        <v>14</v>
      </c>
      <c r="E5" s="8" t="s">
        <v>15</v>
      </c>
      <c r="F5" s="9" t="s">
        <v>16</v>
      </c>
      <c r="G5" s="6" t="s">
        <v>13</v>
      </c>
      <c r="H5" s="7" t="s">
        <v>14</v>
      </c>
      <c r="I5" s="8" t="s">
        <v>15</v>
      </c>
      <c r="J5" s="9" t="s">
        <v>16</v>
      </c>
      <c r="K5" s="6" t="s">
        <v>13</v>
      </c>
      <c r="L5" s="7" t="s">
        <v>14</v>
      </c>
      <c r="M5" s="8" t="s">
        <v>15</v>
      </c>
      <c r="N5" s="9" t="s">
        <v>16</v>
      </c>
      <c r="O5" s="10" t="s">
        <v>17</v>
      </c>
      <c r="P5" s="11" t="s">
        <v>14</v>
      </c>
      <c r="Q5" s="12" t="s">
        <v>15</v>
      </c>
      <c r="R5" s="13" t="s">
        <v>18</v>
      </c>
      <c r="S5" s="10" t="s">
        <v>17</v>
      </c>
      <c r="T5" s="11" t="s">
        <v>14</v>
      </c>
      <c r="U5" s="12" t="s">
        <v>15</v>
      </c>
      <c r="V5" s="13" t="s">
        <v>18</v>
      </c>
      <c r="W5" s="10" t="s">
        <v>17</v>
      </c>
      <c r="X5" s="11" t="s">
        <v>14</v>
      </c>
      <c r="Y5" s="12" t="s">
        <v>15</v>
      </c>
      <c r="Z5" s="13" t="s">
        <v>18</v>
      </c>
      <c r="AA5" s="6" t="s">
        <v>19</v>
      </c>
      <c r="AB5" s="14" t="s">
        <v>20</v>
      </c>
      <c r="AC5" s="8" t="s">
        <v>15</v>
      </c>
      <c r="AD5" s="9" t="s">
        <v>21</v>
      </c>
    </row>
    <row r="6" spans="1:31" ht="35.1" customHeight="1">
      <c r="A6" s="16" t="s">
        <v>22</v>
      </c>
      <c r="B6" s="17" t="s">
        <v>23</v>
      </c>
      <c r="C6" s="18">
        <v>225</v>
      </c>
      <c r="D6" s="19">
        <f>IF(SUM(C$6:C6)&lt;=D$29,C6,IF(SUM(D$5:D5)=D$29,"",D$29-SUM(D$5:D5)))</f>
        <v>225</v>
      </c>
      <c r="E6" s="20">
        <f>C6-D6</f>
        <v>0</v>
      </c>
      <c r="F6" s="21">
        <f>D6/C6</f>
        <v>1</v>
      </c>
      <c r="G6" s="18">
        <v>405</v>
      </c>
      <c r="H6" s="19">
        <f>IF(SUM(G$6:G6)&lt;=H$29,G6,IF(SUM(H$5:H5)=H$29,"",H$29-SUM(H$5:H5)))</f>
        <v>405</v>
      </c>
      <c r="I6" s="20">
        <f>G6-H6</f>
        <v>0</v>
      </c>
      <c r="J6" s="21">
        <f>H6/G6</f>
        <v>1</v>
      </c>
      <c r="K6" s="18"/>
      <c r="L6" s="22"/>
      <c r="M6" s="23">
        <f>K6-L6</f>
        <v>0</v>
      </c>
      <c r="N6" s="24" t="e">
        <f>L6/K6</f>
        <v>#DIV/0!</v>
      </c>
      <c r="O6" s="25">
        <v>495</v>
      </c>
      <c r="P6" s="19">
        <f>IF(SUM(O$6:O6)&lt;=P$29,O6,IF(SUM(P$5:P5)=P$29,"",P$29-SUM(P$5:P5)))</f>
        <v>495</v>
      </c>
      <c r="Q6" s="20">
        <f>O6-P6</f>
        <v>0</v>
      </c>
      <c r="R6" s="21">
        <f>P6/O6</f>
        <v>1</v>
      </c>
      <c r="S6" s="25">
        <v>216</v>
      </c>
      <c r="T6" s="19">
        <f>IF(SUM(S$6:S6)&lt;=T$29,S6,IF(SUM(T$5:T5)=T$29,"",T$29-SUM(T$5:T5)))</f>
        <v>216</v>
      </c>
      <c r="U6" s="20">
        <f>S6-T6</f>
        <v>0</v>
      </c>
      <c r="V6" s="21">
        <f>T6/S6</f>
        <v>1</v>
      </c>
      <c r="W6" s="26">
        <v>90</v>
      </c>
      <c r="X6" s="19">
        <f>IF(SUM(W$6:W6)&lt;=X$29,W6,IF(SUM(X$5:X5)=X$29,"",X$29-SUM(X$5:X5)))</f>
        <v>90</v>
      </c>
      <c r="Y6" s="20">
        <f>W6-X6</f>
        <v>0</v>
      </c>
      <c r="Z6" s="21">
        <f>X6/W6</f>
        <v>1</v>
      </c>
      <c r="AA6" s="27">
        <f t="shared" ref="AA6:AB9" si="0">C6+G6+K6+O6+S6+W6</f>
        <v>1431</v>
      </c>
      <c r="AB6" s="28">
        <f>SUM(D6,H6,L6,P6,T6,X6)</f>
        <v>1431</v>
      </c>
      <c r="AC6" s="29">
        <f t="shared" ref="AC6:AC21" si="1">AA6-AB6</f>
        <v>0</v>
      </c>
      <c r="AD6" s="21">
        <f t="shared" ref="AD6:AD22" si="2">AB6/AA6</f>
        <v>1</v>
      </c>
      <c r="AE6" s="30">
        <f>+AA6-1431</f>
        <v>0</v>
      </c>
    </row>
    <row r="7" spans="1:31" ht="35.1" customHeight="1">
      <c r="A7" s="31" t="s">
        <v>24</v>
      </c>
      <c r="B7" s="32" t="s">
        <v>25</v>
      </c>
      <c r="C7" s="33">
        <v>50</v>
      </c>
      <c r="D7" s="34">
        <f>IF(SUM(C$6:C7)&lt;=D$29,C7,IF(SUM(D$5:D6)=D$29,"",D$29-SUM(D$5:D6)))</f>
        <v>50</v>
      </c>
      <c r="E7" s="35">
        <f t="shared" ref="E7:E22" si="3">IF(AND(C7="",D7=""),"",IF(D7="",C7,C7-D7))</f>
        <v>0</v>
      </c>
      <c r="F7" s="37">
        <f t="shared" ref="F7:F22" si="4">IF(OR(C7="",D7=""),"",D7/C7)</f>
        <v>1</v>
      </c>
      <c r="G7" s="33">
        <v>43</v>
      </c>
      <c r="H7" s="34">
        <f>IF(SUM(G$6:G7)&lt;=H$29,G7,IF(SUM(H$5:H6)=H$29,"",H$29-SUM(H$5:H6)))</f>
        <v>43</v>
      </c>
      <c r="I7" s="35">
        <f t="shared" ref="I7:I22" si="5">IF(AND(G7="",H7=""),"",IF(H7="",G7,G7-H7))</f>
        <v>0</v>
      </c>
      <c r="J7" s="37">
        <f t="shared" ref="J7:J22" si="6">IF(OR(G7="",H7=""),"",H7/G7)</f>
        <v>1</v>
      </c>
      <c r="K7" s="33"/>
      <c r="L7" s="38"/>
      <c r="M7" s="39">
        <f t="shared" ref="M7:M20" si="7">K7-L7</f>
        <v>0</v>
      </c>
      <c r="N7" s="40" t="e">
        <f t="shared" ref="N7:N20" si="8">L7/K7</f>
        <v>#DIV/0!</v>
      </c>
      <c r="O7" s="41">
        <v>125</v>
      </c>
      <c r="P7" s="34">
        <f>IF(SUM(O$6:O7)&lt;=P$29,O7,IF(SUM(P$5:P6)=P$29,"",P$29-SUM(P$5:P6)))</f>
        <v>125</v>
      </c>
      <c r="Q7" s="35">
        <f t="shared" ref="Q7:Q22" si="9">IF(AND(O7="",P7=""),"",IF(P7="",O7,O7-P7))</f>
        <v>0</v>
      </c>
      <c r="R7" s="37">
        <f t="shared" ref="R7:R22" si="10">IF(OR(O7="",P7=""),"",P7/O7)</f>
        <v>1</v>
      </c>
      <c r="S7" s="41">
        <v>75</v>
      </c>
      <c r="T7" s="34">
        <f>IF(SUM(S$6:S7)&lt;=T$29,S7,IF(SUM(T$5:T6)=T$29,"",T$29-SUM(T$5:T6)))</f>
        <v>75</v>
      </c>
      <c r="U7" s="35">
        <f t="shared" ref="U7:U22" si="11">IF(AND(S7="",T7=""),"",IF(T7="",S7,S7-T7))</f>
        <v>0</v>
      </c>
      <c r="V7" s="37">
        <f t="shared" ref="V7:V22" si="12">IF(OR(S7="",T7=""),"",T7/S7)</f>
        <v>1</v>
      </c>
      <c r="W7" s="42">
        <v>55</v>
      </c>
      <c r="X7" s="34">
        <f>IF(SUM(W$6:W7)&lt;=X$29,W7,IF(SUM(X$5:X6)=X$29,"",X$29-SUM(X$5:X6)))</f>
        <v>55</v>
      </c>
      <c r="Y7" s="35">
        <f t="shared" ref="Y7:Y22" si="13">IF(AND(W7="",X7=""),"",IF(X7="",W7,W7-X7))</f>
        <v>0</v>
      </c>
      <c r="Z7" s="37">
        <f t="shared" ref="Z7:Z22" si="14">IF(OR(W7="",X7=""),"",X7/W7)</f>
        <v>1</v>
      </c>
      <c r="AA7" s="27">
        <f t="shared" si="0"/>
        <v>348</v>
      </c>
      <c r="AB7" s="28">
        <f t="shared" ref="AB7:AB22" si="15">SUM(D7,H7,L7,P7,T7,X7)</f>
        <v>348</v>
      </c>
      <c r="AC7" s="43">
        <f t="shared" si="1"/>
        <v>0</v>
      </c>
      <c r="AD7" s="37">
        <f t="shared" si="2"/>
        <v>1</v>
      </c>
    </row>
    <row r="8" spans="1:31" ht="35.1" customHeight="1">
      <c r="A8" s="31" t="s">
        <v>26</v>
      </c>
      <c r="B8" s="32" t="s">
        <v>27</v>
      </c>
      <c r="C8" s="33">
        <v>19</v>
      </c>
      <c r="D8" s="34">
        <f>IF(SUM(C$6:C8)&lt;=D$29,C8,IF(SUM(D$5:D7)=D$29,"",D$29-SUM(D$5:D7)))</f>
        <v>19</v>
      </c>
      <c r="E8" s="35">
        <f t="shared" si="3"/>
        <v>0</v>
      </c>
      <c r="F8" s="37">
        <f t="shared" si="4"/>
        <v>1</v>
      </c>
      <c r="G8" s="33">
        <v>6</v>
      </c>
      <c r="H8" s="34">
        <f>IF(SUM(G$6:G8)&lt;=H$29,G8,IF(SUM(H$5:H7)=H$29,"",H$29-SUM(H$5:H7)))</f>
        <v>6</v>
      </c>
      <c r="I8" s="35">
        <f t="shared" si="5"/>
        <v>0</v>
      </c>
      <c r="J8" s="37">
        <f t="shared" si="6"/>
        <v>1</v>
      </c>
      <c r="K8" s="33"/>
      <c r="L8" s="38"/>
      <c r="M8" s="39">
        <f t="shared" si="7"/>
        <v>0</v>
      </c>
      <c r="N8" s="40" t="e">
        <f t="shared" si="8"/>
        <v>#DIV/0!</v>
      </c>
      <c r="O8" s="41">
        <v>65</v>
      </c>
      <c r="P8" s="34">
        <f>IF(SUM(O$6:O8)&lt;=P$29,O8,IF(SUM(P$5:P7)=P$29,"",P$29-SUM(P$5:P7)))</f>
        <v>65</v>
      </c>
      <c r="Q8" s="35">
        <f t="shared" si="9"/>
        <v>0</v>
      </c>
      <c r="R8" s="37">
        <f t="shared" si="10"/>
        <v>1</v>
      </c>
      <c r="S8" s="41">
        <v>16</v>
      </c>
      <c r="T8" s="34">
        <f>IF(SUM(S$6:S8)&lt;=T$29,S8,IF(SUM(T$5:T7)=T$29,"",T$29-SUM(T$5:T7)))</f>
        <v>16</v>
      </c>
      <c r="U8" s="35">
        <f t="shared" si="11"/>
        <v>0</v>
      </c>
      <c r="V8" s="37">
        <f t="shared" si="12"/>
        <v>1</v>
      </c>
      <c r="W8" s="42">
        <v>25</v>
      </c>
      <c r="X8" s="34">
        <f>IF(SUM(W$6:W8)&lt;=X$29,W8,IF(SUM(X$5:X7)=X$29,"",X$29-SUM(X$5:X7)))</f>
        <v>25</v>
      </c>
      <c r="Y8" s="35">
        <f t="shared" si="13"/>
        <v>0</v>
      </c>
      <c r="Z8" s="37">
        <f t="shared" si="14"/>
        <v>1</v>
      </c>
      <c r="AA8" s="27">
        <f t="shared" si="0"/>
        <v>131</v>
      </c>
      <c r="AB8" s="28">
        <f t="shared" si="15"/>
        <v>131</v>
      </c>
      <c r="AC8" s="43">
        <f t="shared" si="1"/>
        <v>0</v>
      </c>
      <c r="AD8" s="37">
        <f t="shared" si="2"/>
        <v>1</v>
      </c>
    </row>
    <row r="9" spans="1:31" ht="35.1" customHeight="1">
      <c r="A9" s="31" t="s">
        <v>28</v>
      </c>
      <c r="B9" s="32" t="s">
        <v>29</v>
      </c>
      <c r="C9" s="33">
        <v>16</v>
      </c>
      <c r="D9" s="34">
        <f>IF(SUM(C$6:C9)&lt;=D$29,C9,IF(SUM(D$5:D8)=D$29,"",D$29-SUM(D$5:D8)))</f>
        <v>16</v>
      </c>
      <c r="E9" s="35">
        <f t="shared" si="3"/>
        <v>0</v>
      </c>
      <c r="F9" s="37">
        <f t="shared" si="4"/>
        <v>1</v>
      </c>
      <c r="G9" s="33">
        <v>15</v>
      </c>
      <c r="H9" s="34">
        <f>IF(SUM(G$6:G9)&lt;=H$29,G9,IF(SUM(H$5:H8)=H$29,"",H$29-SUM(H$5:H8)))</f>
        <v>15</v>
      </c>
      <c r="I9" s="35">
        <f t="shared" si="5"/>
        <v>0</v>
      </c>
      <c r="J9" s="37">
        <f t="shared" si="6"/>
        <v>1</v>
      </c>
      <c r="K9" s="33"/>
      <c r="L9" s="38"/>
      <c r="M9" s="39">
        <f t="shared" si="7"/>
        <v>0</v>
      </c>
      <c r="N9" s="40" t="e">
        <f t="shared" si="8"/>
        <v>#DIV/0!</v>
      </c>
      <c r="O9" s="41">
        <v>30</v>
      </c>
      <c r="P9" s="34">
        <f>IF(SUM(O$6:O9)&lt;=P$29,O9,IF(SUM(P$5:P8)=P$29,"",P$29-SUM(P$5:P8)))</f>
        <v>30</v>
      </c>
      <c r="Q9" s="35">
        <f t="shared" si="9"/>
        <v>0</v>
      </c>
      <c r="R9" s="37">
        <f t="shared" si="10"/>
        <v>1</v>
      </c>
      <c r="S9" s="41">
        <v>19</v>
      </c>
      <c r="T9" s="34">
        <f>IF(SUM(S$6:S9)&lt;=T$29,S9,IF(SUM(T$5:T8)=T$29,"",T$29-SUM(T$5:T8)))</f>
        <v>19</v>
      </c>
      <c r="U9" s="35">
        <f t="shared" si="11"/>
        <v>0</v>
      </c>
      <c r="V9" s="37">
        <f t="shared" si="12"/>
        <v>1</v>
      </c>
      <c r="W9" s="42">
        <v>35</v>
      </c>
      <c r="X9" s="34">
        <f>IF(SUM(W$6:W9)&lt;=X$29,W9,IF(SUM(X$5:X8)=X$29,"",X$29-SUM(X$5:X8)))</f>
        <v>35</v>
      </c>
      <c r="Y9" s="35">
        <f t="shared" si="13"/>
        <v>0</v>
      </c>
      <c r="Z9" s="37">
        <f t="shared" si="14"/>
        <v>1</v>
      </c>
      <c r="AA9" s="27">
        <f t="shared" si="0"/>
        <v>115</v>
      </c>
      <c r="AB9" s="28">
        <f t="shared" si="15"/>
        <v>115</v>
      </c>
      <c r="AC9" s="43">
        <f t="shared" si="1"/>
        <v>0</v>
      </c>
      <c r="AD9" s="37">
        <f t="shared" si="2"/>
        <v>1</v>
      </c>
    </row>
    <row r="10" spans="1:31" ht="35.1" customHeight="1">
      <c r="A10" s="31" t="s">
        <v>30</v>
      </c>
      <c r="B10" s="44" t="s">
        <v>31</v>
      </c>
      <c r="C10" s="33">
        <v>25</v>
      </c>
      <c r="D10" s="34">
        <f>IF(SUM(C$6:C10)&lt;=D$29,C10,IF(SUM(D$5:D9)=D$29,"",D$29-SUM(D$5:D9)))</f>
        <v>25</v>
      </c>
      <c r="E10" s="35">
        <f t="shared" si="3"/>
        <v>0</v>
      </c>
      <c r="F10" s="37">
        <f t="shared" si="4"/>
        <v>1</v>
      </c>
      <c r="G10" s="33">
        <v>10</v>
      </c>
      <c r="H10" s="34">
        <f>IF(SUM(G$6:G10)&lt;=H$29,G10,IF(SUM(H$5:H9)=H$29,"",H$29-SUM(H$5:H9)))</f>
        <v>10</v>
      </c>
      <c r="I10" s="35">
        <f t="shared" si="5"/>
        <v>0</v>
      </c>
      <c r="J10" s="37">
        <f t="shared" si="6"/>
        <v>1</v>
      </c>
      <c r="K10" s="33"/>
      <c r="L10" s="38"/>
      <c r="M10" s="39">
        <f t="shared" si="7"/>
        <v>0</v>
      </c>
      <c r="N10" s="40" t="e">
        <f t="shared" si="8"/>
        <v>#DIV/0!</v>
      </c>
      <c r="O10" s="41">
        <v>45</v>
      </c>
      <c r="P10" s="34">
        <f>IF(SUM(O$6:O10)&lt;=P$29,O10,IF(SUM(P$5:P9)=P$29,"",P$29-SUM(P$5:P9)))</f>
        <v>40</v>
      </c>
      <c r="Q10" s="35">
        <f t="shared" si="9"/>
        <v>5</v>
      </c>
      <c r="R10" s="37">
        <f t="shared" si="10"/>
        <v>0.88888888888888884</v>
      </c>
      <c r="S10" s="41">
        <v>30</v>
      </c>
      <c r="T10" s="34">
        <f>IF(SUM(S$6:S10)&lt;=T$29,S10,IF(SUM(T$5:T9)=T$29,"",T$29-SUM(T$5:T9)))</f>
        <v>25</v>
      </c>
      <c r="U10" s="35">
        <f t="shared" si="11"/>
        <v>5</v>
      </c>
      <c r="V10" s="37">
        <f t="shared" si="12"/>
        <v>0.83333333333333337</v>
      </c>
      <c r="W10" s="42">
        <v>75</v>
      </c>
      <c r="X10" s="34">
        <f>IF(SUM(W$6:W10)&lt;=X$29,W10,IF(SUM(X$5:X9)=X$29,"",X$29-SUM(X$5:X9)))</f>
        <v>75</v>
      </c>
      <c r="Y10" s="35">
        <f t="shared" si="13"/>
        <v>0</v>
      </c>
      <c r="Z10" s="37">
        <f t="shared" si="14"/>
        <v>1</v>
      </c>
      <c r="AA10" s="27">
        <f>C10+G10+K10+O10+S10+W10</f>
        <v>185</v>
      </c>
      <c r="AB10" s="28">
        <f t="shared" si="15"/>
        <v>175</v>
      </c>
      <c r="AC10" s="43">
        <f t="shared" si="1"/>
        <v>10</v>
      </c>
      <c r="AD10" s="37">
        <f t="shared" si="2"/>
        <v>0.94594594594594594</v>
      </c>
    </row>
    <row r="11" spans="1:31" ht="35.1" customHeight="1">
      <c r="A11" s="31" t="s">
        <v>32</v>
      </c>
      <c r="B11" s="32" t="s">
        <v>33</v>
      </c>
      <c r="C11" s="45">
        <v>16</v>
      </c>
      <c r="D11" s="34" t="str">
        <f>IF(SUM(C$6:C11)&lt;=D$29,C11,IF(SUM(D$5:D10)=D$29,"",D$29-SUM(D$5:D10)))</f>
        <v/>
      </c>
      <c r="E11" s="35">
        <f t="shared" si="3"/>
        <v>16</v>
      </c>
      <c r="F11" s="37" t="str">
        <f t="shared" si="4"/>
        <v/>
      </c>
      <c r="G11" s="45">
        <v>12</v>
      </c>
      <c r="H11" s="34" t="str">
        <f>IF(SUM(G$6:G11)&lt;=H$29,G11,IF(SUM(H$5:H10)=H$29,"",H$29-SUM(H$5:H10)))</f>
        <v/>
      </c>
      <c r="I11" s="35">
        <f t="shared" si="5"/>
        <v>12</v>
      </c>
      <c r="J11" s="37" t="str">
        <f t="shared" si="6"/>
        <v/>
      </c>
      <c r="K11" s="33"/>
      <c r="L11" s="38"/>
      <c r="M11" s="39">
        <f t="shared" si="7"/>
        <v>0</v>
      </c>
      <c r="N11" s="40" t="e">
        <f t="shared" si="8"/>
        <v>#DIV/0!</v>
      </c>
      <c r="O11" s="41">
        <v>36</v>
      </c>
      <c r="P11" s="34" t="str">
        <f>IF(SUM(O$6:O11)&lt;=P$29,O11,IF(SUM(P$5:P10)=P$29,"",P$29-SUM(P$5:P10)))</f>
        <v/>
      </c>
      <c r="Q11" s="35">
        <f t="shared" si="9"/>
        <v>36</v>
      </c>
      <c r="R11" s="37" t="str">
        <f t="shared" si="10"/>
        <v/>
      </c>
      <c r="S11" s="41">
        <v>26</v>
      </c>
      <c r="T11" s="34" t="str">
        <f>IF(SUM(S$6:S11)&lt;=T$29,S11,IF(SUM(T$5:T10)=T$29,"",T$29-SUM(T$5:T10)))</f>
        <v/>
      </c>
      <c r="U11" s="35">
        <f t="shared" si="11"/>
        <v>26</v>
      </c>
      <c r="V11" s="37" t="str">
        <f t="shared" si="12"/>
        <v/>
      </c>
      <c r="W11" s="42">
        <v>320</v>
      </c>
      <c r="X11" s="34">
        <f>IF(SUM(W$6:W11)&lt;=X$29,W11,IF(SUM(X$5:X10)=X$29,"",X$29-SUM(X$5:X10)))</f>
        <v>10</v>
      </c>
      <c r="Y11" s="35">
        <f t="shared" si="13"/>
        <v>310</v>
      </c>
      <c r="Z11" s="37">
        <f t="shared" si="14"/>
        <v>3.125E-2</v>
      </c>
      <c r="AA11" s="27">
        <f t="shared" ref="AA11:AB21" si="16">C11+G11+K11+O11+S11+W11</f>
        <v>410</v>
      </c>
      <c r="AB11" s="28">
        <f t="shared" si="15"/>
        <v>10</v>
      </c>
      <c r="AC11" s="43">
        <f t="shared" si="1"/>
        <v>400</v>
      </c>
      <c r="AD11" s="37">
        <f t="shared" si="2"/>
        <v>2.4390243902439025E-2</v>
      </c>
    </row>
    <row r="12" spans="1:31" ht="35.1" customHeight="1">
      <c r="A12" s="31" t="s">
        <v>34</v>
      </c>
      <c r="B12" s="32" t="s">
        <v>23</v>
      </c>
      <c r="C12" s="45">
        <v>55</v>
      </c>
      <c r="D12" s="34" t="str">
        <f>IF(SUM(C$6:C12)&lt;=D$29,C12,IF(SUM(D$5:D11)=D$29,"",D$29-SUM(D$5:D11)))</f>
        <v/>
      </c>
      <c r="E12" s="35">
        <f t="shared" si="3"/>
        <v>55</v>
      </c>
      <c r="F12" s="37" t="str">
        <f t="shared" si="4"/>
        <v/>
      </c>
      <c r="G12" s="45">
        <v>25</v>
      </c>
      <c r="H12" s="34" t="str">
        <f>IF(SUM(G$6:G12)&lt;=H$29,G12,IF(SUM(H$5:H11)=H$29,"",H$29-SUM(H$5:H11)))</f>
        <v/>
      </c>
      <c r="I12" s="35">
        <f t="shared" si="5"/>
        <v>25</v>
      </c>
      <c r="J12" s="37" t="str">
        <f t="shared" si="6"/>
        <v/>
      </c>
      <c r="K12" s="33"/>
      <c r="L12" s="38"/>
      <c r="M12" s="39">
        <f t="shared" si="7"/>
        <v>0</v>
      </c>
      <c r="N12" s="40" t="e">
        <f t="shared" si="8"/>
        <v>#DIV/0!</v>
      </c>
      <c r="O12" s="41">
        <v>75</v>
      </c>
      <c r="P12" s="34" t="str">
        <f>IF(SUM(O$6:O12)&lt;=P$29,O12,IF(SUM(P$5:P11)=P$29,"",P$29-SUM(P$5:P11)))</f>
        <v/>
      </c>
      <c r="Q12" s="35">
        <f t="shared" si="9"/>
        <v>75</v>
      </c>
      <c r="R12" s="37" t="str">
        <f t="shared" si="10"/>
        <v/>
      </c>
      <c r="S12" s="41">
        <v>40</v>
      </c>
      <c r="T12" s="34" t="str">
        <f>IF(SUM(S$6:S12)&lt;=T$29,S12,IF(SUM(T$5:T11)=T$29,"",T$29-SUM(T$5:T11)))</f>
        <v/>
      </c>
      <c r="U12" s="35">
        <f t="shared" si="11"/>
        <v>40</v>
      </c>
      <c r="V12" s="37" t="str">
        <f t="shared" si="12"/>
        <v/>
      </c>
      <c r="W12" s="42">
        <v>225</v>
      </c>
      <c r="X12" s="34" t="str">
        <f>IF(SUM(W$6:W12)&lt;=X$29,W12,IF(SUM(X$5:X11)=X$29,"",X$29-SUM(X$5:X11)))</f>
        <v/>
      </c>
      <c r="Y12" s="35">
        <f t="shared" si="13"/>
        <v>225</v>
      </c>
      <c r="Z12" s="37" t="str">
        <f t="shared" si="14"/>
        <v/>
      </c>
      <c r="AA12" s="27">
        <f t="shared" si="16"/>
        <v>420</v>
      </c>
      <c r="AB12" s="28">
        <f t="shared" si="15"/>
        <v>0</v>
      </c>
      <c r="AC12" s="43">
        <f t="shared" si="1"/>
        <v>420</v>
      </c>
      <c r="AD12" s="37">
        <f t="shared" si="2"/>
        <v>0</v>
      </c>
    </row>
    <row r="13" spans="1:31" ht="35.1" customHeight="1">
      <c r="A13" s="31" t="s">
        <v>35</v>
      </c>
      <c r="B13" s="32" t="s">
        <v>25</v>
      </c>
      <c r="C13" s="45">
        <v>180</v>
      </c>
      <c r="D13" s="34" t="str">
        <f>IF(SUM(C$6:C13)&lt;=D$29,C13,IF(SUM(D$5:D12)=D$29,"",D$29-SUM(D$5:D12)))</f>
        <v/>
      </c>
      <c r="E13" s="35">
        <f t="shared" si="3"/>
        <v>180</v>
      </c>
      <c r="F13" s="36" t="str">
        <f t="shared" si="4"/>
        <v/>
      </c>
      <c r="G13" s="45">
        <v>110</v>
      </c>
      <c r="H13" s="34" t="str">
        <f>IF(SUM(G$6:G13)&lt;=H$29,G13,IF(SUM(H$5:H12)=H$29,"",H$29-SUM(H$5:H12)))</f>
        <v/>
      </c>
      <c r="I13" s="35">
        <f t="shared" si="5"/>
        <v>110</v>
      </c>
      <c r="J13" s="36" t="str">
        <f t="shared" si="6"/>
        <v/>
      </c>
      <c r="K13" s="45"/>
      <c r="L13" s="34"/>
      <c r="M13" s="35">
        <f t="shared" si="7"/>
        <v>0</v>
      </c>
      <c r="N13" s="36" t="e">
        <f t="shared" si="8"/>
        <v>#DIV/0!</v>
      </c>
      <c r="O13" s="46">
        <v>245</v>
      </c>
      <c r="P13" s="34" t="str">
        <f>IF(SUM(O$6:O13)&lt;=P$29,O13,IF(SUM(P$5:P12)=P$29,"",P$29-SUM(P$5:P12)))</f>
        <v/>
      </c>
      <c r="Q13" s="35">
        <f t="shared" si="9"/>
        <v>245</v>
      </c>
      <c r="R13" s="36" t="str">
        <f t="shared" si="10"/>
        <v/>
      </c>
      <c r="S13" s="41">
        <v>145</v>
      </c>
      <c r="T13" s="34" t="str">
        <f>IF(SUM(S$6:S13)&lt;=T$29,S13,IF(SUM(T$5:T12)=T$29,"",T$29-SUM(T$5:T12)))</f>
        <v/>
      </c>
      <c r="U13" s="35">
        <f t="shared" si="11"/>
        <v>145</v>
      </c>
      <c r="V13" s="36" t="str">
        <f t="shared" si="12"/>
        <v/>
      </c>
      <c r="W13" s="46">
        <v>480</v>
      </c>
      <c r="X13" s="34" t="str">
        <f>IF(SUM(W$6:W13)&lt;=X$29,W13,IF(SUM(X$5:X12)=X$29,"",X$29-SUM(X$5:X12)))</f>
        <v/>
      </c>
      <c r="Y13" s="35">
        <f t="shared" si="13"/>
        <v>480</v>
      </c>
      <c r="Z13" s="36" t="str">
        <f t="shared" si="14"/>
        <v/>
      </c>
      <c r="AA13" s="47">
        <f t="shared" si="16"/>
        <v>1160</v>
      </c>
      <c r="AB13" s="28">
        <f t="shared" si="15"/>
        <v>0</v>
      </c>
      <c r="AC13" s="48">
        <f t="shared" si="1"/>
        <v>1160</v>
      </c>
      <c r="AD13" s="36">
        <f t="shared" si="2"/>
        <v>0</v>
      </c>
    </row>
    <row r="14" spans="1:31" ht="35.1" customHeight="1">
      <c r="A14" s="31" t="s">
        <v>36</v>
      </c>
      <c r="B14" s="32" t="s">
        <v>27</v>
      </c>
      <c r="C14" s="45">
        <v>480</v>
      </c>
      <c r="D14" s="34" t="str">
        <f>IF(SUM(C$6:C14)&lt;=D$29,C14,IF(SUM(D$5:D13)=D$29,"",D$29-SUM(D$5:D13)))</f>
        <v/>
      </c>
      <c r="E14" s="35">
        <f t="shared" si="3"/>
        <v>480</v>
      </c>
      <c r="F14" s="36" t="str">
        <f t="shared" si="4"/>
        <v/>
      </c>
      <c r="G14" s="45">
        <v>275</v>
      </c>
      <c r="H14" s="34" t="str">
        <f>IF(SUM(G$6:G14)&lt;=H$29,G14,IF(SUM(H$5:H13)=H$29,"",H$29-SUM(H$5:H13)))</f>
        <v/>
      </c>
      <c r="I14" s="35">
        <f t="shared" si="5"/>
        <v>275</v>
      </c>
      <c r="J14" s="36" t="str">
        <f t="shared" si="6"/>
        <v/>
      </c>
      <c r="K14" s="45"/>
      <c r="L14" s="34"/>
      <c r="M14" s="35">
        <f t="shared" si="7"/>
        <v>0</v>
      </c>
      <c r="N14" s="36" t="e">
        <f t="shared" si="8"/>
        <v>#DIV/0!</v>
      </c>
      <c r="O14" s="46">
        <v>360</v>
      </c>
      <c r="P14" s="34" t="str">
        <f>IF(SUM(O$6:O14)&lt;=P$29,O14,IF(SUM(P$5:P13)=P$29,"",P$29-SUM(P$5:P13)))</f>
        <v/>
      </c>
      <c r="Q14" s="35">
        <f t="shared" si="9"/>
        <v>360</v>
      </c>
      <c r="R14" s="36" t="str">
        <f t="shared" si="10"/>
        <v/>
      </c>
      <c r="S14" s="46">
        <v>395</v>
      </c>
      <c r="T14" s="34" t="str">
        <f>IF(SUM(S$6:S14)&lt;=T$29,S14,IF(SUM(T$5:T13)=T$29,"",T$29-SUM(T$5:T13)))</f>
        <v/>
      </c>
      <c r="U14" s="35">
        <f t="shared" si="11"/>
        <v>395</v>
      </c>
      <c r="V14" s="36" t="str">
        <f t="shared" si="12"/>
        <v/>
      </c>
      <c r="W14" s="46">
        <v>830</v>
      </c>
      <c r="X14" s="34" t="str">
        <f>IF(SUM(W$6:W14)&lt;=X$29,W14,IF(SUM(X$5:X13)=X$29,"",X$29-SUM(X$5:X13)))</f>
        <v/>
      </c>
      <c r="Y14" s="35">
        <f t="shared" si="13"/>
        <v>830</v>
      </c>
      <c r="Z14" s="36" t="str">
        <f t="shared" si="14"/>
        <v/>
      </c>
      <c r="AA14" s="47">
        <f t="shared" si="16"/>
        <v>2340</v>
      </c>
      <c r="AB14" s="28">
        <f t="shared" si="15"/>
        <v>0</v>
      </c>
      <c r="AC14" s="48">
        <f t="shared" si="1"/>
        <v>2340</v>
      </c>
      <c r="AD14" s="36">
        <f t="shared" si="2"/>
        <v>0</v>
      </c>
    </row>
    <row r="15" spans="1:31" ht="35.1" customHeight="1">
      <c r="A15" s="31" t="s">
        <v>37</v>
      </c>
      <c r="B15" s="32" t="s">
        <v>31</v>
      </c>
      <c r="C15" s="45">
        <v>930</v>
      </c>
      <c r="D15" s="34" t="str">
        <f>IF(SUM(C$6:C15)&lt;=D$29,C15,IF(SUM(D$5:D14)=D$29,"",D$29-SUM(D$5:D14)))</f>
        <v/>
      </c>
      <c r="E15" s="35">
        <f t="shared" si="3"/>
        <v>930</v>
      </c>
      <c r="F15" s="36" t="str">
        <f t="shared" si="4"/>
        <v/>
      </c>
      <c r="G15" s="45">
        <v>590</v>
      </c>
      <c r="H15" s="34" t="str">
        <f>IF(SUM(G$6:G15)&lt;=H$29,G15,IF(SUM(H$5:H14)=H$29,"",H$29-SUM(H$5:H14)))</f>
        <v/>
      </c>
      <c r="I15" s="35">
        <f t="shared" si="5"/>
        <v>590</v>
      </c>
      <c r="J15" s="36" t="str">
        <f t="shared" si="6"/>
        <v/>
      </c>
      <c r="K15" s="45"/>
      <c r="L15" s="34"/>
      <c r="M15" s="35">
        <f t="shared" si="7"/>
        <v>0</v>
      </c>
      <c r="N15" s="36" t="e">
        <f t="shared" si="8"/>
        <v>#DIV/0!</v>
      </c>
      <c r="O15" s="46">
        <v>670</v>
      </c>
      <c r="P15" s="34" t="str">
        <f>IF(SUM(O$6:O15)&lt;=P$29,O15,IF(SUM(P$5:P14)=P$29,"",P$29-SUM(P$5:P14)))</f>
        <v/>
      </c>
      <c r="Q15" s="35">
        <f t="shared" si="9"/>
        <v>670</v>
      </c>
      <c r="R15" s="36" t="str">
        <f t="shared" si="10"/>
        <v/>
      </c>
      <c r="S15" s="46">
        <v>725</v>
      </c>
      <c r="T15" s="34" t="str">
        <f>IF(SUM(S$6:S15)&lt;=T$29,S15,IF(SUM(T$5:T14)=T$29,"",T$29-SUM(T$5:T14)))</f>
        <v/>
      </c>
      <c r="U15" s="35">
        <f t="shared" si="11"/>
        <v>725</v>
      </c>
      <c r="V15" s="36" t="str">
        <f t="shared" si="12"/>
        <v/>
      </c>
      <c r="W15" s="46">
        <v>840</v>
      </c>
      <c r="X15" s="34" t="str">
        <f>IF(SUM(W$6:W15)&lt;=X$29,W15,IF(SUM(X$5:X14)=X$29,"",X$29-SUM(X$5:X14)))</f>
        <v/>
      </c>
      <c r="Y15" s="35">
        <f t="shared" si="13"/>
        <v>840</v>
      </c>
      <c r="Z15" s="36" t="str">
        <f t="shared" si="14"/>
        <v/>
      </c>
      <c r="AA15" s="47">
        <f t="shared" si="16"/>
        <v>3755</v>
      </c>
      <c r="AB15" s="28">
        <f t="shared" si="15"/>
        <v>0</v>
      </c>
      <c r="AC15" s="48">
        <f t="shared" si="1"/>
        <v>3755</v>
      </c>
      <c r="AD15" s="36">
        <f t="shared" si="2"/>
        <v>0</v>
      </c>
    </row>
    <row r="16" spans="1:31" ht="35.1" customHeight="1">
      <c r="A16" s="31" t="s">
        <v>38</v>
      </c>
      <c r="B16" s="32" t="s">
        <v>39</v>
      </c>
      <c r="C16" s="45">
        <v>1220</v>
      </c>
      <c r="D16" s="34" t="str">
        <f>IF(SUM(C$6:C16)&lt;=D$29,C16,IF(SUM(D$5:D15)=D$29,"",D$29-SUM(D$5:D15)))</f>
        <v/>
      </c>
      <c r="E16" s="35">
        <f t="shared" si="3"/>
        <v>1220</v>
      </c>
      <c r="F16" s="36" t="str">
        <f t="shared" si="4"/>
        <v/>
      </c>
      <c r="G16" s="45">
        <v>920</v>
      </c>
      <c r="H16" s="34" t="str">
        <f>IF(SUM(G$6:G16)&lt;=H$29,G16,IF(SUM(H$5:H15)=H$29,"",H$29-SUM(H$5:H15)))</f>
        <v/>
      </c>
      <c r="I16" s="35">
        <f t="shared" si="5"/>
        <v>920</v>
      </c>
      <c r="J16" s="36" t="str">
        <f t="shared" si="6"/>
        <v/>
      </c>
      <c r="K16" s="45"/>
      <c r="L16" s="34"/>
      <c r="M16" s="35">
        <f t="shared" si="7"/>
        <v>0</v>
      </c>
      <c r="N16" s="36" t="e">
        <f t="shared" si="8"/>
        <v>#DIV/0!</v>
      </c>
      <c r="O16" s="46">
        <v>1040</v>
      </c>
      <c r="P16" s="34" t="str">
        <f>IF(SUM(O$6:O16)&lt;=P$29,O16,IF(SUM(P$5:P15)=P$29,"",P$29-SUM(P$5:P15)))</f>
        <v/>
      </c>
      <c r="Q16" s="35">
        <f t="shared" si="9"/>
        <v>1040</v>
      </c>
      <c r="R16" s="36" t="str">
        <f t="shared" si="10"/>
        <v/>
      </c>
      <c r="S16" s="46">
        <v>970</v>
      </c>
      <c r="T16" s="34" t="str">
        <f>IF(SUM(S$6:S16)&lt;=T$29,S16,IF(SUM(T$5:T15)=T$29,"",T$29-SUM(T$5:T15)))</f>
        <v/>
      </c>
      <c r="U16" s="35">
        <f t="shared" si="11"/>
        <v>970</v>
      </c>
      <c r="V16" s="36" t="str">
        <f t="shared" si="12"/>
        <v/>
      </c>
      <c r="W16" s="46">
        <v>500</v>
      </c>
      <c r="X16" s="34" t="str">
        <f>IF(SUM(W$6:W16)&lt;=X$29,W16,IF(SUM(X$5:X15)=X$29,"",X$29-SUM(X$5:X15)))</f>
        <v/>
      </c>
      <c r="Y16" s="35">
        <f t="shared" si="13"/>
        <v>500</v>
      </c>
      <c r="Z16" s="36" t="str">
        <f t="shared" si="14"/>
        <v/>
      </c>
      <c r="AA16" s="47">
        <f t="shared" si="16"/>
        <v>4650</v>
      </c>
      <c r="AB16" s="28">
        <f t="shared" si="15"/>
        <v>0</v>
      </c>
      <c r="AC16" s="48">
        <f t="shared" si="1"/>
        <v>4650</v>
      </c>
      <c r="AD16" s="36">
        <f t="shared" si="2"/>
        <v>0</v>
      </c>
    </row>
    <row r="17" spans="1:30" ht="35.1" customHeight="1">
      <c r="A17" s="31" t="s">
        <v>40</v>
      </c>
      <c r="B17" s="32" t="s">
        <v>41</v>
      </c>
      <c r="C17" s="45">
        <v>1920</v>
      </c>
      <c r="D17" s="34" t="str">
        <f>IF(SUM(C$6:C17)&lt;=D$29,C17,IF(SUM(D$5:D16)=D$29,"",D$29-SUM(D$5:D16)))</f>
        <v/>
      </c>
      <c r="E17" s="35">
        <f t="shared" si="3"/>
        <v>1920</v>
      </c>
      <c r="F17" s="36" t="str">
        <f t="shared" si="4"/>
        <v/>
      </c>
      <c r="G17" s="45">
        <v>1600</v>
      </c>
      <c r="H17" s="34" t="str">
        <f>IF(SUM(G$6:G17)&lt;=H$29,G17,IF(SUM(H$5:H16)=H$29,"",H$29-SUM(H$5:H16)))</f>
        <v/>
      </c>
      <c r="I17" s="35">
        <f t="shared" si="5"/>
        <v>1600</v>
      </c>
      <c r="J17" s="36" t="str">
        <f t="shared" si="6"/>
        <v/>
      </c>
      <c r="K17" s="45"/>
      <c r="L17" s="34"/>
      <c r="M17" s="35">
        <f t="shared" si="7"/>
        <v>0</v>
      </c>
      <c r="N17" s="36" t="e">
        <f t="shared" si="8"/>
        <v>#DIV/0!</v>
      </c>
      <c r="O17" s="46">
        <v>1130</v>
      </c>
      <c r="P17" s="34" t="str">
        <f>IF(SUM(O$6:O17)&lt;=P$29,O17,IF(SUM(P$5:P16)=P$29,"",P$29-SUM(P$5:P16)))</f>
        <v/>
      </c>
      <c r="Q17" s="35">
        <f t="shared" si="9"/>
        <v>1130</v>
      </c>
      <c r="R17" s="36" t="str">
        <f t="shared" si="10"/>
        <v/>
      </c>
      <c r="S17" s="46">
        <v>1130</v>
      </c>
      <c r="T17" s="34" t="str">
        <f>IF(SUM(S$6:S17)&lt;=T$29,S17,IF(SUM(T$5:T16)=T$29,"",T$29-SUM(T$5:T16)))</f>
        <v/>
      </c>
      <c r="U17" s="35">
        <f t="shared" si="11"/>
        <v>1130</v>
      </c>
      <c r="V17" s="36" t="str">
        <f t="shared" si="12"/>
        <v/>
      </c>
      <c r="W17" s="46">
        <v>220</v>
      </c>
      <c r="X17" s="34" t="str">
        <f>IF(SUM(W$6:W17)&lt;=X$29,W17,IF(SUM(X$5:X16)=X$29,"",X$29-SUM(X$5:X16)))</f>
        <v/>
      </c>
      <c r="Y17" s="35">
        <f t="shared" si="13"/>
        <v>220</v>
      </c>
      <c r="Z17" s="36" t="str">
        <f t="shared" si="14"/>
        <v/>
      </c>
      <c r="AA17" s="47">
        <f t="shared" si="16"/>
        <v>6000</v>
      </c>
      <c r="AB17" s="28">
        <f t="shared" si="15"/>
        <v>0</v>
      </c>
      <c r="AC17" s="48">
        <f t="shared" si="1"/>
        <v>6000</v>
      </c>
      <c r="AD17" s="36">
        <f t="shared" si="2"/>
        <v>0</v>
      </c>
    </row>
    <row r="18" spans="1:30" ht="35.1" customHeight="1">
      <c r="A18" s="49" t="s">
        <v>42</v>
      </c>
      <c r="B18" s="50" t="s">
        <v>29</v>
      </c>
      <c r="C18" s="45">
        <v>1400</v>
      </c>
      <c r="D18" s="34" t="str">
        <f>IF(SUM(C$6:C18)&lt;=D$29,C18,IF(SUM(D$5:D17)=D$29,"",D$29-SUM(D$5:D17)))</f>
        <v/>
      </c>
      <c r="E18" s="35">
        <f t="shared" si="3"/>
        <v>1400</v>
      </c>
      <c r="F18" s="36" t="str">
        <f t="shared" si="4"/>
        <v/>
      </c>
      <c r="G18" s="45">
        <v>1280</v>
      </c>
      <c r="H18" s="34" t="str">
        <f>IF(SUM(G$6:G18)&lt;=H$29,G18,IF(SUM(H$5:H17)=H$29,"",H$29-SUM(H$5:H17)))</f>
        <v/>
      </c>
      <c r="I18" s="35">
        <f t="shared" si="5"/>
        <v>1280</v>
      </c>
      <c r="J18" s="36" t="str">
        <f t="shared" si="6"/>
        <v/>
      </c>
      <c r="K18" s="45"/>
      <c r="L18" s="34"/>
      <c r="M18" s="35">
        <f t="shared" si="7"/>
        <v>0</v>
      </c>
      <c r="N18" s="36" t="e">
        <f t="shared" si="8"/>
        <v>#DIV/0!</v>
      </c>
      <c r="O18" s="46">
        <v>1220</v>
      </c>
      <c r="P18" s="34" t="str">
        <f>IF(SUM(O$6:O18)&lt;=P$29,O18,IF(SUM(P$5:P17)=P$29,"",P$29-SUM(P$5:P17)))</f>
        <v/>
      </c>
      <c r="Q18" s="35">
        <f t="shared" si="9"/>
        <v>1220</v>
      </c>
      <c r="R18" s="36" t="str">
        <f t="shared" si="10"/>
        <v/>
      </c>
      <c r="S18" s="46">
        <v>1100</v>
      </c>
      <c r="T18" s="34" t="str">
        <f>IF(SUM(S$6:S18)&lt;=T$29,S18,IF(SUM(T$5:T17)=T$29,"",T$29-SUM(T$5:T17)))</f>
        <v/>
      </c>
      <c r="U18" s="35">
        <f t="shared" si="11"/>
        <v>1100</v>
      </c>
      <c r="V18" s="36" t="str">
        <f t="shared" si="12"/>
        <v/>
      </c>
      <c r="W18" s="46">
        <v>0</v>
      </c>
      <c r="X18" s="34" t="str">
        <f>IF(SUM(W$6:W18)&lt;=X$29,W18,IF(SUM(X$5:X17)=X$29,"",X$29-SUM(X$5:X17)))</f>
        <v/>
      </c>
      <c r="Y18" s="35">
        <f t="shared" si="13"/>
        <v>0</v>
      </c>
      <c r="Z18" s="36" t="str">
        <f t="shared" si="14"/>
        <v/>
      </c>
      <c r="AA18" s="47">
        <f t="shared" si="16"/>
        <v>5000</v>
      </c>
      <c r="AB18" s="28">
        <f t="shared" si="15"/>
        <v>0</v>
      </c>
      <c r="AC18" s="48">
        <f t="shared" si="1"/>
        <v>5000</v>
      </c>
      <c r="AD18" s="36">
        <f t="shared" si="2"/>
        <v>0</v>
      </c>
    </row>
    <row r="19" spans="1:30" ht="35.1" customHeight="1">
      <c r="A19" s="49" t="s">
        <v>43</v>
      </c>
      <c r="B19" s="50" t="s">
        <v>29</v>
      </c>
      <c r="C19" s="53"/>
      <c r="D19" s="54" t="str">
        <f>IF(SUM(C$6:C19)&lt;=D$29,C19,IF(SUM(D$5:D18)=D$29,"",D$29-SUM(D$5:D18)))</f>
        <v/>
      </c>
      <c r="E19" s="51" t="str">
        <f t="shared" si="3"/>
        <v/>
      </c>
      <c r="F19" s="52" t="str">
        <f t="shared" si="4"/>
        <v/>
      </c>
      <c r="G19" s="53"/>
      <c r="H19" s="54" t="str">
        <f>IF(SUM(G$6:G19)&lt;=H$29,G19,IF(SUM(H$5:H18)=H$29,"",H$29-SUM(H$5:H18)))</f>
        <v/>
      </c>
      <c r="I19" s="51" t="str">
        <f t="shared" si="5"/>
        <v/>
      </c>
      <c r="J19" s="52" t="str">
        <f t="shared" si="6"/>
        <v/>
      </c>
      <c r="K19" s="53"/>
      <c r="L19" s="54"/>
      <c r="M19" s="51">
        <f t="shared" si="7"/>
        <v>0</v>
      </c>
      <c r="N19" s="52" t="e">
        <f t="shared" si="8"/>
        <v>#DIV/0!</v>
      </c>
      <c r="O19" s="55"/>
      <c r="P19" s="54" t="str">
        <f>IF(SUM(O$6:O19)&lt;=P$29,O19,IF(SUM(P$5:P18)=P$29,"",P$29-SUM(P$5:P18)))</f>
        <v/>
      </c>
      <c r="Q19" s="51" t="str">
        <f t="shared" si="9"/>
        <v/>
      </c>
      <c r="R19" s="52" t="str">
        <f t="shared" si="10"/>
        <v/>
      </c>
      <c r="S19" s="55"/>
      <c r="T19" s="54" t="str">
        <f>IF(SUM(S$6:S19)&lt;=T$29,S19,IF(SUM(T$5:T18)=T$29,"",T$29-SUM(T$5:T18)))</f>
        <v/>
      </c>
      <c r="U19" s="51" t="str">
        <f t="shared" si="11"/>
        <v/>
      </c>
      <c r="V19" s="52" t="str">
        <f t="shared" si="12"/>
        <v/>
      </c>
      <c r="W19" s="55"/>
      <c r="X19" s="54" t="str">
        <f>IF(SUM(W$6:W19)&lt;=X$29,W19,IF(SUM(X$5:X18)=X$29,"",X$29-SUM(X$5:X18)))</f>
        <v/>
      </c>
      <c r="Y19" s="51" t="str">
        <f t="shared" si="13"/>
        <v/>
      </c>
      <c r="Z19" s="52" t="str">
        <f t="shared" si="14"/>
        <v/>
      </c>
      <c r="AA19" s="47">
        <f t="shared" si="16"/>
        <v>0</v>
      </c>
      <c r="AB19" s="28">
        <f t="shared" si="15"/>
        <v>0</v>
      </c>
      <c r="AC19" s="56">
        <f t="shared" si="1"/>
        <v>0</v>
      </c>
      <c r="AD19" s="52" t="e">
        <f t="shared" si="2"/>
        <v>#DIV/0!</v>
      </c>
    </row>
    <row r="20" spans="1:30" ht="35.1" customHeight="1">
      <c r="A20" s="49" t="s">
        <v>44</v>
      </c>
      <c r="B20" s="50"/>
      <c r="C20" s="53"/>
      <c r="D20" s="54" t="str">
        <f>IF(SUM(C$6:C20)&lt;=D$29,C20,IF(SUM(D$5:D19)=D$29,"",D$29-SUM(D$5:D19)))</f>
        <v/>
      </c>
      <c r="E20" s="51" t="str">
        <f t="shared" si="3"/>
        <v/>
      </c>
      <c r="F20" s="52" t="str">
        <f t="shared" si="4"/>
        <v/>
      </c>
      <c r="G20" s="53"/>
      <c r="H20" s="54" t="str">
        <f>IF(SUM(G$6:G20)&lt;=H$29,G20,IF(SUM(H$5:H19)=H$29,"",H$29-SUM(H$5:H19)))</f>
        <v/>
      </c>
      <c r="I20" s="51" t="str">
        <f t="shared" si="5"/>
        <v/>
      </c>
      <c r="J20" s="52" t="str">
        <f t="shared" si="6"/>
        <v/>
      </c>
      <c r="K20" s="53"/>
      <c r="L20" s="54"/>
      <c r="M20" s="51">
        <f t="shared" si="7"/>
        <v>0</v>
      </c>
      <c r="N20" s="52" t="e">
        <f t="shared" si="8"/>
        <v>#DIV/0!</v>
      </c>
      <c r="O20" s="55"/>
      <c r="P20" s="54" t="str">
        <f>IF(SUM(O$6:O20)&lt;=P$29,O20,IF(SUM(P$5:P19)=P$29,"",P$29-SUM(P$5:P19)))</f>
        <v/>
      </c>
      <c r="Q20" s="51" t="str">
        <f t="shared" si="9"/>
        <v/>
      </c>
      <c r="R20" s="52" t="str">
        <f t="shared" si="10"/>
        <v/>
      </c>
      <c r="S20" s="55"/>
      <c r="T20" s="54" t="str">
        <f>IF(SUM(S$6:S20)&lt;=T$29,S20,IF(SUM(T$5:T19)=T$29,"",T$29-SUM(T$5:T19)))</f>
        <v/>
      </c>
      <c r="U20" s="51" t="str">
        <f t="shared" si="11"/>
        <v/>
      </c>
      <c r="V20" s="52" t="str">
        <f t="shared" si="12"/>
        <v/>
      </c>
      <c r="W20" s="55"/>
      <c r="X20" s="54" t="str">
        <f>IF(SUM(W$6:W20)&lt;=X$29,W20,IF(SUM(X$5:X19)=X$29,"",X$29-SUM(X$5:X19)))</f>
        <v/>
      </c>
      <c r="Y20" s="51" t="str">
        <f t="shared" si="13"/>
        <v/>
      </c>
      <c r="Z20" s="52" t="str">
        <f t="shared" si="14"/>
        <v/>
      </c>
      <c r="AA20" s="47">
        <f t="shared" si="16"/>
        <v>0</v>
      </c>
      <c r="AB20" s="28">
        <f t="shared" si="15"/>
        <v>0</v>
      </c>
      <c r="AC20" s="56">
        <f t="shared" si="1"/>
        <v>0</v>
      </c>
      <c r="AD20" s="52" t="e">
        <f t="shared" si="2"/>
        <v>#DIV/0!</v>
      </c>
    </row>
    <row r="21" spans="1:30" ht="35.1" customHeight="1">
      <c r="A21" s="49" t="s">
        <v>45</v>
      </c>
      <c r="B21" s="50"/>
      <c r="C21" s="53"/>
      <c r="D21" s="54" t="str">
        <f>IF(SUM(C$6:C21)&lt;=D$29,C21,IF(SUM(D$5:D20)=D$29,"",D$29-SUM(D$5:D20)))</f>
        <v/>
      </c>
      <c r="E21" s="51" t="str">
        <f t="shared" si="3"/>
        <v/>
      </c>
      <c r="F21" s="52" t="str">
        <f t="shared" si="4"/>
        <v/>
      </c>
      <c r="G21" s="53"/>
      <c r="H21" s="54" t="str">
        <f>IF(SUM(G$6:G21)&lt;=H$29,G21,IF(SUM(H$5:H20)=H$29,"",H$29-SUM(H$5:H20)))</f>
        <v/>
      </c>
      <c r="I21" s="51" t="str">
        <f t="shared" si="5"/>
        <v/>
      </c>
      <c r="J21" s="52" t="str">
        <f t="shared" si="6"/>
        <v/>
      </c>
      <c r="K21" s="53"/>
      <c r="L21" s="54"/>
      <c r="M21" s="51"/>
      <c r="N21" s="52"/>
      <c r="O21" s="55"/>
      <c r="P21" s="54" t="str">
        <f>IF(SUM(O$6:O21)&lt;=P$29,O21,IF(SUM(P$5:P20)=P$29,"",P$29-SUM(P$5:P20)))</f>
        <v/>
      </c>
      <c r="Q21" s="51" t="str">
        <f t="shared" si="9"/>
        <v/>
      </c>
      <c r="R21" s="52" t="str">
        <f t="shared" si="10"/>
        <v/>
      </c>
      <c r="S21" s="55"/>
      <c r="T21" s="54" t="str">
        <f>IF(SUM(S$6:S21)&lt;=T$29,S21,IF(SUM(T$5:T20)=T$29,"",T$29-SUM(T$5:T20)))</f>
        <v/>
      </c>
      <c r="U21" s="51" t="str">
        <f t="shared" si="11"/>
        <v/>
      </c>
      <c r="V21" s="52" t="str">
        <f t="shared" si="12"/>
        <v/>
      </c>
      <c r="W21" s="55"/>
      <c r="X21" s="54" t="str">
        <f>IF(SUM(W$6:W21)&lt;=X$29,W21,IF(SUM(X$5:X20)=X$29,"",X$29-SUM(X$5:X20)))</f>
        <v/>
      </c>
      <c r="Y21" s="51" t="str">
        <f t="shared" si="13"/>
        <v/>
      </c>
      <c r="Z21" s="52" t="str">
        <f t="shared" si="14"/>
        <v/>
      </c>
      <c r="AA21" s="47">
        <f t="shared" si="16"/>
        <v>0</v>
      </c>
      <c r="AB21" s="28">
        <f t="shared" si="15"/>
        <v>0</v>
      </c>
      <c r="AC21" s="56">
        <f t="shared" si="1"/>
        <v>0</v>
      </c>
      <c r="AD21" s="52" t="e">
        <f t="shared" si="2"/>
        <v>#DIV/0!</v>
      </c>
    </row>
    <row r="22" spans="1:30" ht="35.1" customHeight="1" thickBot="1">
      <c r="A22" s="49"/>
      <c r="B22" s="50"/>
      <c r="C22" s="53"/>
      <c r="D22" s="54" t="str">
        <f>IF(SUM(C$6:C22)&lt;=D$29,C22,IF(SUM(D$5:D21)=D$29,"",D$29-SUM(D$5:D21)))</f>
        <v/>
      </c>
      <c r="E22" s="51" t="str">
        <f t="shared" si="3"/>
        <v/>
      </c>
      <c r="F22" s="52" t="str">
        <f t="shared" si="4"/>
        <v/>
      </c>
      <c r="G22" s="53"/>
      <c r="H22" s="54" t="str">
        <f>IF(SUM(G$6:G22)&lt;=H$29,G22,IF(SUM(H$5:H21)=H$29,"",H$29-SUM(H$5:H21)))</f>
        <v/>
      </c>
      <c r="I22" s="51" t="str">
        <f t="shared" si="5"/>
        <v/>
      </c>
      <c r="J22" s="52" t="str">
        <f t="shared" si="6"/>
        <v/>
      </c>
      <c r="K22" s="53"/>
      <c r="L22" s="54"/>
      <c r="M22" s="51"/>
      <c r="N22" s="52"/>
      <c r="O22" s="55"/>
      <c r="P22" s="54" t="str">
        <f>IF(SUM(O$6:O22)&lt;=P$29,O22,IF(SUM(P$5:P21)=P$29,"",P$29-SUM(P$5:P21)))</f>
        <v/>
      </c>
      <c r="Q22" s="51" t="str">
        <f t="shared" si="9"/>
        <v/>
      </c>
      <c r="R22" s="52" t="str">
        <f t="shared" si="10"/>
        <v/>
      </c>
      <c r="S22" s="55"/>
      <c r="T22" s="54" t="str">
        <f>IF(SUM(S$6:S22)&lt;=T$29,S22,IF(SUM(T$5:T21)=T$29,"",T$29-SUM(T$5:T21)))</f>
        <v/>
      </c>
      <c r="U22" s="51" t="str">
        <f t="shared" si="11"/>
        <v/>
      </c>
      <c r="V22" s="52" t="str">
        <f t="shared" si="12"/>
        <v/>
      </c>
      <c r="W22" s="55"/>
      <c r="X22" s="54" t="str">
        <f>IF(SUM(W$6:W22)&lt;=X$29,W22,IF(SUM(X$5:X21)=X$29,"",X$29-SUM(X$5:X21)))</f>
        <v/>
      </c>
      <c r="Y22" s="51" t="str">
        <f t="shared" si="13"/>
        <v/>
      </c>
      <c r="Z22" s="52" t="str">
        <f t="shared" si="14"/>
        <v/>
      </c>
      <c r="AA22" s="47">
        <f>C22+G22+K22+O22+S22+W22</f>
        <v>0</v>
      </c>
      <c r="AB22" s="28">
        <f t="shared" si="15"/>
        <v>0</v>
      </c>
      <c r="AC22" s="56">
        <f>AA22-AB22</f>
        <v>0</v>
      </c>
      <c r="AD22" s="52" t="e">
        <f t="shared" si="2"/>
        <v>#DIV/0!</v>
      </c>
    </row>
    <row r="23" spans="1:30" ht="39.950000000000003" customHeight="1" thickTop="1" thickBot="1">
      <c r="A23" s="83" t="s">
        <v>46</v>
      </c>
      <c r="B23" s="84"/>
      <c r="C23" s="57">
        <f>SUM(C6:C22)</f>
        <v>6536</v>
      </c>
      <c r="D23" s="58">
        <f>SUM(D6:D22)</f>
        <v>335</v>
      </c>
      <c r="E23" s="59">
        <f>SUM(E6:E22)</f>
        <v>6201</v>
      </c>
      <c r="F23" s="60">
        <f>D23/C23</f>
        <v>5.1254589963280292E-2</v>
      </c>
      <c r="G23" s="57">
        <f>SUM(G6:G22)</f>
        <v>5291</v>
      </c>
      <c r="H23" s="58">
        <f>SUM(H6:H22)</f>
        <v>479</v>
      </c>
      <c r="I23" s="59">
        <f>SUM(I6:I22)</f>
        <v>4812</v>
      </c>
      <c r="J23" s="60">
        <f>H23/G23</f>
        <v>9.0531090531090527E-2</v>
      </c>
      <c r="K23" s="57">
        <f>SUM(K6:K20)</f>
        <v>0</v>
      </c>
      <c r="L23" s="58">
        <f>SUM(L6:L20)</f>
        <v>0</v>
      </c>
      <c r="M23" s="59">
        <f>SUM(M6:M20)</f>
        <v>0</v>
      </c>
      <c r="N23" s="60" t="e">
        <f>L23/K23</f>
        <v>#DIV/0!</v>
      </c>
      <c r="O23" s="57">
        <f>SUM(O6:O22)</f>
        <v>5536</v>
      </c>
      <c r="P23" s="58">
        <f>SUM(P6:P22)</f>
        <v>755</v>
      </c>
      <c r="Q23" s="59">
        <f>SUM(Q6:Q22)</f>
        <v>4781</v>
      </c>
      <c r="R23" s="60">
        <f>P23/O23</f>
        <v>0.13638005780346821</v>
      </c>
      <c r="S23" s="57">
        <f>SUM(S6:S22)</f>
        <v>4887</v>
      </c>
      <c r="T23" s="58">
        <f>SUM(T6:T22)</f>
        <v>351</v>
      </c>
      <c r="U23" s="59">
        <f>SUM(U6:U22)</f>
        <v>4536</v>
      </c>
      <c r="V23" s="60">
        <f>T23/S23</f>
        <v>7.18232044198895E-2</v>
      </c>
      <c r="W23" s="57">
        <f>SUM(W6:W22)</f>
        <v>3695</v>
      </c>
      <c r="X23" s="58">
        <f>SUM(X6:X22)</f>
        <v>290</v>
      </c>
      <c r="Y23" s="59">
        <f>SUM(Y6:Y22)</f>
        <v>3405</v>
      </c>
      <c r="Z23" s="60">
        <f>X23/W23</f>
        <v>7.8484438430311235E-2</v>
      </c>
      <c r="AA23" s="57">
        <f>C23+G23+K23+O23+S23+W23</f>
        <v>25945</v>
      </c>
      <c r="AB23" s="58">
        <f>D23+H23+L23+P23+T23+X23</f>
        <v>2210</v>
      </c>
      <c r="AC23" s="59">
        <f>SUM(AC6:AC22)</f>
        <v>23735</v>
      </c>
      <c r="AD23" s="60">
        <f>AB23/AA23</f>
        <v>8.518018886105222E-2</v>
      </c>
    </row>
    <row r="24" spans="1:30" ht="39.950000000000003" customHeight="1" thickBot="1">
      <c r="A24" s="81" t="str">
        <f>+[1]تزهيرالفتح!A23</f>
        <v>عدد النباتات</v>
      </c>
      <c r="B24" s="82"/>
      <c r="C24" s="61">
        <v>7832</v>
      </c>
      <c r="D24" s="62">
        <f>+C23</f>
        <v>6536</v>
      </c>
      <c r="E24" s="63">
        <f>+C24-D24</f>
        <v>1296</v>
      </c>
      <c r="F24" s="64">
        <f>D24/C24</f>
        <v>0.83452502553626151</v>
      </c>
      <c r="G24" s="61">
        <v>6225</v>
      </c>
      <c r="H24" s="62">
        <f>+G23</f>
        <v>5291</v>
      </c>
      <c r="I24" s="63">
        <f>+G24-H24</f>
        <v>934</v>
      </c>
      <c r="J24" s="64">
        <f>H24/G24</f>
        <v>0.84995983935742969</v>
      </c>
      <c r="K24" s="61"/>
      <c r="L24" s="62"/>
      <c r="M24" s="63"/>
      <c r="N24" s="64"/>
      <c r="O24" s="61">
        <v>7073</v>
      </c>
      <c r="P24" s="62">
        <f>+O23</f>
        <v>5536</v>
      </c>
      <c r="Q24" s="63">
        <f>+O24-P24</f>
        <v>1537</v>
      </c>
      <c r="R24" s="64">
        <f>P24/O24</f>
        <v>0.78269475470097549</v>
      </c>
      <c r="S24" s="61">
        <v>5825</v>
      </c>
      <c r="T24" s="62">
        <f>+S23</f>
        <v>4887</v>
      </c>
      <c r="U24" s="63">
        <f>+S24-T24</f>
        <v>938</v>
      </c>
      <c r="V24" s="64">
        <f>T24/S24</f>
        <v>0.83896995708154509</v>
      </c>
      <c r="W24" s="65">
        <v>3735</v>
      </c>
      <c r="X24" s="65">
        <f>+W23</f>
        <v>3695</v>
      </c>
      <c r="Y24" s="65">
        <f>+W24-X24</f>
        <v>40</v>
      </c>
      <c r="Z24" s="64">
        <f>X24/W24</f>
        <v>0.98929049531459168</v>
      </c>
      <c r="AA24" s="61">
        <f>+C24+G24+O24+S24+W24</f>
        <v>30690</v>
      </c>
      <c r="AB24" s="62">
        <f>+AA23</f>
        <v>25945</v>
      </c>
      <c r="AC24" s="63">
        <f>+AA24-AB24</f>
        <v>4745</v>
      </c>
      <c r="AD24" s="64">
        <f>AB24/AA24</f>
        <v>0.84538937764744215</v>
      </c>
    </row>
    <row r="25" spans="1:30" ht="5.0999999999999996" customHeight="1" thickBot="1">
      <c r="A25" s="66"/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</row>
    <row r="26" spans="1:30" ht="39.950000000000003" customHeight="1" thickBot="1">
      <c r="A26" s="81" t="s">
        <v>47</v>
      </c>
      <c r="B26" s="82"/>
      <c r="C26" s="68">
        <f>C23/$AA$23</f>
        <v>0.25191751782617072</v>
      </c>
      <c r="D26" s="69">
        <f>D23/$AB$23</f>
        <v>0.15158371040723981</v>
      </c>
      <c r="E26" s="70">
        <f>E23/$AC$23</f>
        <v>0.26125974299557614</v>
      </c>
      <c r="F26" s="64">
        <f>F23</f>
        <v>5.1254589963280292E-2</v>
      </c>
      <c r="G26" s="68">
        <f>G23/$AA$23</f>
        <v>0.20393139333204857</v>
      </c>
      <c r="H26" s="69">
        <f>H23/$AB$23</f>
        <v>0.21674208144796381</v>
      </c>
      <c r="I26" s="70">
        <f>I23/$AC$23</f>
        <v>0.20273857172951337</v>
      </c>
      <c r="J26" s="64">
        <f>J23</f>
        <v>9.0531090531090527E-2</v>
      </c>
      <c r="K26" s="68">
        <f>K23/AA23</f>
        <v>0</v>
      </c>
      <c r="L26" s="69">
        <f>L23/AB23</f>
        <v>0</v>
      </c>
      <c r="M26" s="70">
        <f>M23/AC23</f>
        <v>0</v>
      </c>
      <c r="N26" s="64" t="e">
        <f>N23</f>
        <v>#DIV/0!</v>
      </c>
      <c r="O26" s="68">
        <f>O23/$AA$23</f>
        <v>0.21337444594334168</v>
      </c>
      <c r="P26" s="69">
        <f>P23/$AB$23</f>
        <v>0.34162895927601811</v>
      </c>
      <c r="Q26" s="70">
        <f>Q23/$AC$23</f>
        <v>0.20143248367389929</v>
      </c>
      <c r="R26" s="64">
        <f>R23</f>
        <v>0.13638005780346821</v>
      </c>
      <c r="S26" s="68">
        <f>S23/$AA$23</f>
        <v>0.18835999229138561</v>
      </c>
      <c r="T26" s="69">
        <f>T23/$AB$23</f>
        <v>0.1588235294117647</v>
      </c>
      <c r="U26" s="70">
        <f>U23/$AC$23</f>
        <v>0.19111017484727197</v>
      </c>
      <c r="V26" s="64">
        <f>V23</f>
        <v>7.18232044198895E-2</v>
      </c>
      <c r="W26" s="68">
        <f>W23/$AA$23</f>
        <v>0.14241665060705339</v>
      </c>
      <c r="X26" s="69">
        <f>X23/$AB$23</f>
        <v>0.13122171945701358</v>
      </c>
      <c r="Y26" s="70">
        <f>Y23/$AC$23</f>
        <v>0.1434590267537392</v>
      </c>
      <c r="Z26" s="64">
        <f>Z23</f>
        <v>7.8484438430311235E-2</v>
      </c>
      <c r="AA26" s="68">
        <f>AA23/$AA$23</f>
        <v>1</v>
      </c>
      <c r="AB26" s="69">
        <f>AB23/$AB$23</f>
        <v>1</v>
      </c>
      <c r="AC26" s="70">
        <f>AC23/$AC$23</f>
        <v>1</v>
      </c>
      <c r="AD26" s="64">
        <f>AD23</f>
        <v>8.518018886105222E-2</v>
      </c>
    </row>
    <row r="27" spans="1:30">
      <c r="D27" s="71"/>
      <c r="H27" s="71"/>
    </row>
    <row r="28" spans="1:30" ht="13.5" thickBot="1">
      <c r="D28" s="71"/>
      <c r="H28" s="71"/>
    </row>
    <row r="29" spans="1:30" ht="37.5" customHeight="1" thickTop="1" thickBot="1">
      <c r="D29" s="58">
        <v>335</v>
      </c>
      <c r="H29" s="58">
        <v>479</v>
      </c>
      <c r="L29" s="58"/>
      <c r="P29" s="58">
        <v>755</v>
      </c>
      <c r="T29" s="58">
        <v>351</v>
      </c>
      <c r="X29" s="58">
        <v>290</v>
      </c>
      <c r="AB29" s="58">
        <f>+D29+H29+P29+T29+X29</f>
        <v>2210</v>
      </c>
    </row>
    <row r="30" spans="1:30" ht="34.5" customHeight="1" thickTop="1" thickBot="1">
      <c r="D30" s="58">
        <f>+D29-D23</f>
        <v>0</v>
      </c>
      <c r="H30" s="58">
        <f>+H29-H23</f>
        <v>0</v>
      </c>
      <c r="L30" s="58"/>
      <c r="P30" s="58">
        <f>+P29-P23</f>
        <v>0</v>
      </c>
      <c r="T30" s="58">
        <f>+T29-T23</f>
        <v>0</v>
      </c>
      <c r="X30" s="58">
        <f>+X29-X23</f>
        <v>0</v>
      </c>
      <c r="AB30" s="58">
        <f>+AB29-AB23</f>
        <v>0</v>
      </c>
    </row>
    <row r="31" spans="1:30">
      <c r="D31" s="71"/>
      <c r="H31" s="71"/>
    </row>
    <row r="32" spans="1:30">
      <c r="D32" s="71"/>
      <c r="H32" s="71"/>
    </row>
    <row r="34" spans="1:10" ht="23.25">
      <c r="A34" s="72" t="s">
        <v>48</v>
      </c>
    </row>
    <row r="35" spans="1:10" ht="23.25">
      <c r="A35" s="72" t="s">
        <v>49</v>
      </c>
    </row>
    <row r="47" spans="1:10">
      <c r="J47" s="1" t="s">
        <v>50</v>
      </c>
    </row>
    <row r="48" spans="1:10">
      <c r="J48" s="1" t="s">
        <v>51</v>
      </c>
    </row>
    <row r="49" spans="10:10">
      <c r="J49" s="1" t="s">
        <v>52</v>
      </c>
    </row>
    <row r="50" spans="10:10">
      <c r="J50" s="1" t="s">
        <v>53</v>
      </c>
    </row>
    <row r="51" spans="10:10">
      <c r="J51" s="1" t="s">
        <v>54</v>
      </c>
    </row>
    <row r="52" spans="10:10">
      <c r="J52" s="1" t="s">
        <v>55</v>
      </c>
    </row>
  </sheetData>
  <sheetProtection formatCells="0" formatColumns="0" formatRows="0" insertColumns="0" insertRows="0" insertHyperlinks="0" deleteColumns="0" deleteRows="0" sort="0" autoFilter="0" pivotTables="0"/>
  <mergeCells count="15">
    <mergeCell ref="A5:B5"/>
    <mergeCell ref="A23:B23"/>
    <mergeCell ref="A24:B24"/>
    <mergeCell ref="A26:B26"/>
    <mergeCell ref="A2:N2"/>
    <mergeCell ref="O2:P2"/>
    <mergeCell ref="AA2:AD2"/>
    <mergeCell ref="A4:B4"/>
    <mergeCell ref="C4:F4"/>
    <mergeCell ref="G4:J4"/>
    <mergeCell ref="K4:N4"/>
    <mergeCell ref="O4:R4"/>
    <mergeCell ref="S4:V4"/>
    <mergeCell ref="W4:Z4"/>
    <mergeCell ref="AA4:AD4"/>
  </mergeCells>
  <printOptions horizontalCentered="1" verticalCentered="1"/>
  <pageMargins left="0" right="0" top="0" bottom="0" header="0" footer="0"/>
  <pageSetup paperSize="9" scale="46" orientation="landscape" horizontalDpi="300" verticalDpi="300" r:id="rId1"/>
  <headerFooter alignWithMargins="0"/>
  <ignoredErrors>
    <ignoredError sqref="D23:O23 G6 G7:O9 G11:G22 G10:N10 K6:O6 K11:O22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تزهير كفر داوود</vt:lpstr>
      <vt:lpstr>'تزهير كفر داوود'!Zone_d_impression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Utilisateur</cp:lastModifiedBy>
  <dcterms:created xsi:type="dcterms:W3CDTF">2010-10-14T06:42:52Z</dcterms:created>
  <dcterms:modified xsi:type="dcterms:W3CDTF">2010-10-14T13:41:18Z</dcterms:modified>
</cp:coreProperties>
</file>